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324"/>
  <workbookPr backupFile="1" codeName="ThisWorkbook" defaultThemeVersion="124226"/>
  <mc:AlternateContent xmlns:mc="http://schemas.openxmlformats.org/markup-compatibility/2006">
    <mc:Choice Requires="x15">
      <x15ac:absPath xmlns:x15ac="http://schemas.microsoft.com/office/spreadsheetml/2010/11/ac" url="https://powergrid1989-my.sharepoint.com/personal/wr2_powergrid_in/Documents/WR-II RHQ/C&amp;M/Ravindra Shinde/Shinde (C&amp;M)-II/1 Indent/2 Ongoing/156 e819347 - Betul - CP Earthing of Betul TLs/Bid Doc - Final/"/>
    </mc:Choice>
  </mc:AlternateContent>
  <xr:revisionPtr revIDLastSave="90" documentId="13_ncr:1_{4CAB1669-DA07-479D-B21C-E45D6CAB6731}" xr6:coauthVersionLast="47" xr6:coauthVersionMax="47" xr10:uidLastSave="{C4A7970E-A0DD-4A04-9975-7D841892CEBD}"/>
  <workbookProtection workbookAlgorithmName="SHA-512" workbookHashValue="j8wZqvwqPtaCBuNNRMGb5kEoIvIdXMwH0og2B+Vutj60UReEFJbJqydFH0Lvo7bh0a747PPJAriJmEKKv/I27w==" workbookSaltValue="Vzu+DMnoDcWBetTfKcG+hA==" workbookSpinCount="100000" lockStructure="1"/>
  <bookViews>
    <workbookView xWindow="-108" yWindow="-108" windowWidth="23256" windowHeight="12576" tabRatio="728" activeTab="1" xr2:uid="{00000000-000D-0000-FFFF-FFFF00000000}"/>
  </bookViews>
  <sheets>
    <sheet name="Instructions" sheetId="54" r:id="rId1"/>
    <sheet name="BASIC " sheetId="47" r:id="rId2"/>
    <sheet name="Names of Bidder" sheetId="52" r:id="rId3"/>
    <sheet name="Bid Form " sheetId="49" state="hidden" r:id="rId4"/>
    <sheet name="Sch-3B Non-Sch  " sheetId="34" r:id="rId5"/>
    <sheet name="Sch-5 Taxes and duties" sheetId="35" r:id="rId6"/>
    <sheet name="Sch-6 GRAND SUMMARY" sheetId="36" r:id="rId7"/>
    <sheet name="Sheet7" sheetId="53" state="hidden" r:id="rId8"/>
    <sheet name="Sheet5" sheetId="51" state="hidden" r:id="rId9"/>
  </sheets>
  <externalReferences>
    <externalReference r:id="rId10"/>
    <externalReference r:id="rId11"/>
    <externalReference r:id="rId12"/>
    <externalReference r:id="rId13"/>
    <externalReference r:id="rId14"/>
  </externalReferences>
  <definedNames>
    <definedName name="_xlnm.Print_Area" localSheetId="3">'Bid Form '!$A$1:$F$62</definedName>
    <definedName name="_xlnm.Print_Area" localSheetId="4">'Sch-3B Non-Sch  '!$A$1:$L$30</definedName>
    <definedName name="_xlnm.Print_Area" localSheetId="6">'Sch-6 GRAND SUMMARY'!$A$4:$D$24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16" i="34" l="1"/>
  <c r="K16" i="34"/>
  <c r="K17" i="34"/>
  <c r="L17" i="34" s="1"/>
  <c r="K18" i="34"/>
  <c r="L18" i="34" s="1"/>
  <c r="K19" i="34"/>
  <c r="L19" i="34" s="1"/>
  <c r="K20" i="34"/>
  <c r="L20" i="34" s="1"/>
  <c r="K21" i="34"/>
  <c r="L21" i="34" s="1"/>
  <c r="K22" i="34"/>
  <c r="L22" i="34" s="1"/>
  <c r="K23" i="34"/>
  <c r="L23" i="34" s="1"/>
  <c r="K24" i="34"/>
  <c r="L24" i="34" s="1"/>
  <c r="K15" i="34"/>
  <c r="K25" i="34"/>
  <c r="L25" i="34" s="1"/>
  <c r="B8" i="35" l="1"/>
  <c r="B9" i="35"/>
  <c r="B10" i="35"/>
  <c r="B11" i="35"/>
  <c r="B7" i="35"/>
  <c r="A8" i="52"/>
  <c r="A3" i="35" l="1"/>
  <c r="A3" i="36" s="1"/>
  <c r="L15" i="34" l="1"/>
  <c r="L26" i="34" s="1"/>
  <c r="K26" i="34"/>
  <c r="C7" i="34"/>
  <c r="A2" i="36" l="1"/>
  <c r="A1" i="36"/>
  <c r="C5" i="34"/>
  <c r="D14" i="35"/>
  <c r="B24" i="36"/>
  <c r="B23" i="36"/>
  <c r="D24" i="36"/>
  <c r="D23" i="36"/>
  <c r="B10" i="36"/>
  <c r="B9" i="36"/>
  <c r="B8" i="36"/>
  <c r="B7" i="36"/>
  <c r="A2" i="52"/>
  <c r="A13" i="52"/>
  <c r="A1" i="52"/>
  <c r="A1" i="49"/>
  <c r="C15" i="49"/>
  <c r="A62" i="49"/>
  <c r="B51" i="49"/>
  <c r="E50" i="49"/>
  <c r="B50" i="49"/>
  <c r="E49" i="49"/>
  <c r="B49" i="49"/>
  <c r="F47" i="49"/>
  <c r="C47" i="49"/>
  <c r="A46" i="49"/>
  <c r="F44" i="49"/>
  <c r="B44" i="49"/>
  <c r="F43" i="49"/>
  <c r="B43" i="49"/>
  <c r="F41" i="49"/>
  <c r="B38" i="49"/>
  <c r="A11" i="49"/>
  <c r="A10" i="49"/>
  <c r="A9" i="49"/>
  <c r="B6" i="49"/>
  <c r="A3" i="34"/>
  <c r="D19" i="35"/>
  <c r="B19" i="35"/>
  <c r="D18" i="35"/>
  <c r="B18" i="35"/>
  <c r="D15" i="36"/>
  <c r="E15" i="36" l="1"/>
  <c r="E20" i="36" s="1"/>
  <c r="D16" i="36"/>
  <c r="D15" i="35"/>
  <c r="D18" i="36" s="1"/>
  <c r="D20" i="36" l="1"/>
  <c r="AB17" i="49" s="1"/>
  <c r="B17" i="49" s="1"/>
</calcChain>
</file>

<file path=xl/sharedStrings.xml><?xml version="1.0" encoding="utf-8"?>
<sst xmlns="http://schemas.openxmlformats.org/spreadsheetml/2006/main" count="269" uniqueCount="184">
  <si>
    <t>WRTS-II,RHQ,VADODARA</t>
  </si>
  <si>
    <t>POWER GRID CORPORATION OF INDIA LTD.</t>
  </si>
  <si>
    <t>Description</t>
  </si>
  <si>
    <t>Unit</t>
  </si>
  <si>
    <t>To:</t>
  </si>
  <si>
    <t>Contract Services</t>
  </si>
  <si>
    <t>Power Grid Corporation of India Ltd.,</t>
  </si>
  <si>
    <t>Western Region Transmission syatem -II</t>
  </si>
  <si>
    <t xml:space="preserve">Plot No. 54, Near Riya revati resort , </t>
  </si>
  <si>
    <t>Sama - savli road, vadodara-390008</t>
  </si>
  <si>
    <t>Sl. No.</t>
  </si>
  <si>
    <t>SAC</t>
  </si>
  <si>
    <t>Rate of GST applicable ( in %)</t>
  </si>
  <si>
    <t>Unit Erection Charges</t>
  </si>
  <si>
    <t>Total Erection Charges</t>
  </si>
  <si>
    <t>Total Tax GST</t>
  </si>
  <si>
    <t>(Service Accounting Codes)</t>
  </si>
  <si>
    <t>(SUMMARY OF TAXES &amp; DUTIES)</t>
  </si>
  <si>
    <t>Item Nos.</t>
  </si>
  <si>
    <t>Total Price (INR)</t>
  </si>
  <si>
    <t>TOTAL GST on Services</t>
  </si>
  <si>
    <t>a.</t>
  </si>
  <si>
    <t>b.</t>
  </si>
  <si>
    <t xml:space="preserve">Date : </t>
  </si>
  <si>
    <t>Printed Name   :</t>
  </si>
  <si>
    <t>Place :</t>
  </si>
  <si>
    <t>Designation   :</t>
  </si>
  <si>
    <t>Total Price
 (in ₹)</t>
  </si>
  <si>
    <t># In case the bidder leaves the cell for confirmation of the SAC and/or  GST rate “blank”,  the SAC and corresponding GST rate indicated by the Employer shall be deemed to be the one confirmed by the Bidder.</t>
  </si>
  <si>
    <t>Description
(Non Schedule Items)</t>
  </si>
  <si>
    <t>Whether SAC in column ‘2’ is confirmed. If not  indicate applicable the SAC #</t>
  </si>
  <si>
    <t>Whether  rate of GST in column ‘4’ is confirmed. If not  indicate applicable rate of GST #</t>
  </si>
  <si>
    <t>TOTAL SCHEDULE NO.-3B</t>
  </si>
  <si>
    <r>
      <t xml:space="preserve">Total GST on Supply &amp; Installation Services  (indentified in Schedule-3B) </t>
    </r>
    <r>
      <rPr>
        <sz val="10"/>
        <rFont val="Bookman Old Style"/>
        <family val="1"/>
      </rPr>
      <t xml:space="preserve"> which are not included in the Installationas per the provision of the Bidding Documents, as applicable</t>
    </r>
  </si>
  <si>
    <t xml:space="preserve">Grand Total </t>
  </si>
  <si>
    <t>Service/Installation Charges</t>
  </si>
  <si>
    <t xml:space="preserve">Schedule 3B  </t>
  </si>
  <si>
    <t xml:space="preserve">Schedule-5 </t>
  </si>
  <si>
    <t xml:space="preserve">Schedule-6 </t>
  </si>
  <si>
    <t>(Grand Summary)</t>
  </si>
  <si>
    <t>Name of Package :</t>
  </si>
  <si>
    <t>Specification No. :</t>
  </si>
  <si>
    <t>Completion Period</t>
  </si>
  <si>
    <t xml:space="preserve">Name </t>
  </si>
  <si>
    <t>Address</t>
  </si>
  <si>
    <r>
      <t>Bid Form 2</t>
    </r>
    <r>
      <rPr>
        <b/>
        <vertAlign val="superscript"/>
        <sz val="11"/>
        <rFont val="Book Antiqua"/>
        <family val="1"/>
      </rPr>
      <t>nd</t>
    </r>
    <r>
      <rPr>
        <b/>
        <sz val="11"/>
        <rFont val="Book Antiqua"/>
        <family val="1"/>
      </rPr>
      <t xml:space="preserve"> Envelope</t>
    </r>
  </si>
  <si>
    <t>BID FORM (Second Envelope)</t>
  </si>
  <si>
    <t>Bid Proposal Ref. No.</t>
  </si>
  <si>
    <t>Date      :</t>
  </si>
  <si>
    <t>Name of Contract  :</t>
  </si>
  <si>
    <t>Dear Ladies and/or Gentlemen,</t>
  </si>
  <si>
    <t xml:space="preserve">The above amounts are in accordance with the price schedules attached herewith and are made part of this bid.  </t>
  </si>
  <si>
    <t xml:space="preserve">Price Schedules </t>
  </si>
  <si>
    <t>In line with the requirements of the Bidding documents, we enclose herewith the following Price Schedules, duly filled - in as per your proforma:</t>
  </si>
  <si>
    <t>Sch-1</t>
  </si>
  <si>
    <t>NA</t>
  </si>
  <si>
    <t>Sch-2</t>
  </si>
  <si>
    <t>Sch-3</t>
  </si>
  <si>
    <t xml:space="preserve">Installation/Service Charges </t>
  </si>
  <si>
    <t>Sch-4</t>
  </si>
  <si>
    <t>Sch-5</t>
  </si>
  <si>
    <t>Taxes &amp; Duties</t>
  </si>
  <si>
    <t>Sch-6</t>
  </si>
  <si>
    <t>Grand Summary</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</si>
  <si>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</si>
  <si>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We declare that as specified in relevant Clause  Section –II:ITB, Vol.-I of the Bidding Documents, prices quoted by us in the Price Schedules shall be Firm and Fixed through out the currency of the contract .</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</si>
  <si>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</si>
  <si>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</si>
  <si>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We confirm that except as otherwise specifically provided our Bid Prices in this Second Envelope include all taxes, duties, levies and charges as may be assessed on us/our Associate (applicable for Foreign Bidder), our Sub-Contractor/Sub-Vendor or their employees by all municipal, state or national government authorities in connection with the Facilities, in and outside of India.</t>
  </si>
  <si>
    <r>
      <t xml:space="preserve">100% of applicable Taxes and Duties i.e </t>
    </r>
    <r>
      <rPr>
        <b/>
        <sz val="11"/>
        <rFont val="Book Antiqua"/>
        <family val="1"/>
      </rPr>
      <t>GST</t>
    </r>
    <r>
      <rPr>
        <sz val="11"/>
        <rFont val="Book Antiqua"/>
        <family val="1"/>
      </rPr>
      <t xml:space="preserve"> , which are payable by the Employer under the Contract, shall be reimbursed by the Employer  on production of satisfactory documentary evidence by the Contractor in accordance with the provisions of the Bidding Documents.</t>
    </r>
  </si>
  <si>
    <r>
      <t>We further understand that notwithstanding 3.0 above, in case of award on us, you shall also bear and pay/reimburse to us,</t>
    </r>
    <r>
      <rPr>
        <b/>
        <sz val="11"/>
        <rFont val="Book Antiqua"/>
        <family val="1"/>
      </rPr>
      <t xml:space="preserve"> GST</t>
    </r>
    <r>
      <rPr>
        <sz val="11"/>
        <rFont val="Book Antiqua"/>
        <family val="1"/>
      </rPr>
      <t xml:space="preserve"> applicable on</t>
    </r>
    <r>
      <rPr>
        <b/>
        <sz val="11"/>
        <rFont val="Book Antiqua"/>
        <family val="1"/>
      </rPr>
      <t xml:space="preserve"> supplies by us to you</t>
    </r>
    <r>
      <rPr>
        <sz val="11"/>
        <rFont val="Book Antiqua"/>
        <family val="1"/>
      </rPr>
      <t>, imposed on the Plant &amp; Equipment including Mandatory Spare Parts to be incorporated into the Facilities including  Type Test charges for Type test to be conducted in India specified in Schedule No. 1,  Installation Services specified in Schedule No. 3 and  Charges for Training to be imparted in India specified in Schedule No. 4 of the Price Schedule in this Second Envelope, by the Indian Laws.</t>
    </r>
  </si>
  <si>
    <r>
      <t>We confirm that w</t>
    </r>
    <r>
      <rPr>
        <b/>
        <sz val="11"/>
        <rFont val="Book Antiqua"/>
        <family val="1"/>
      </rPr>
      <t>e have also registered/we shall also get registered in the GST Network with a GSTIN,</t>
    </r>
    <r>
      <rPr>
        <sz val="11"/>
        <rFont val="Book Antiqua"/>
        <family val="1"/>
      </rPr>
      <t xml:space="preserve"> in all the states where the project is located and the states from which we shall make our supply of goods.</t>
    </r>
  </si>
  <si>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</si>
  <si>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</si>
  <si>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</si>
  <si>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</si>
  <si>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Date :</t>
  </si>
  <si>
    <t>Printed Name :</t>
  </si>
  <si>
    <t>Designation :</t>
  </si>
  <si>
    <t>Please provide additional information of the Bidder</t>
  </si>
  <si>
    <t>Business Address                       :</t>
  </si>
  <si>
    <t>Country of Incorporation         :</t>
  </si>
  <si>
    <t>State/Province to be indicated :</t>
  </si>
  <si>
    <t>Name of Principal Officer         :</t>
  </si>
  <si>
    <t>Address of  Principal Officer    :</t>
  </si>
  <si>
    <t>* * *</t>
  </si>
  <si>
    <t xml:space="preserve">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t>
  </si>
  <si>
    <t xml:space="preserve"> /- only or such other sums as may be determined in accordance with the terms and conditions of the Bidding Documents.</t>
  </si>
  <si>
    <t>Enter following details of the bidder</t>
  </si>
  <si>
    <t>Specify type of Bidder                    [Select from drop down menu]</t>
  </si>
  <si>
    <t>Individual Firm</t>
  </si>
  <si>
    <t xml:space="preserve">Address of Registered Office &amp; Mobile Numbers </t>
  </si>
  <si>
    <t>…….. …… ………. ……….</t>
  </si>
  <si>
    <t xml:space="preserve">Printed Name </t>
  </si>
  <si>
    <t>Designation</t>
  </si>
  <si>
    <t xml:space="preserve">Date     </t>
  </si>
  <si>
    <t xml:space="preserve">Place     </t>
  </si>
  <si>
    <t>Total of Schedule Part 3B</t>
  </si>
  <si>
    <t>I</t>
  </si>
  <si>
    <t>While filling up the worksheets following may please be observed :</t>
  </si>
  <si>
    <t>(i)</t>
  </si>
  <si>
    <t>Fill up only green shaded cells.</t>
  </si>
  <si>
    <t>(ii)</t>
  </si>
  <si>
    <t>Certain data type entries have been restricted, such as Numeric values or limits of numeric values.</t>
  </si>
  <si>
    <t>(iii)</t>
  </si>
  <si>
    <t>Select only the options provided in pull down menus.</t>
  </si>
  <si>
    <t>(iv)</t>
  </si>
  <si>
    <t>Do not link any cell of this work book with any other work book.</t>
  </si>
  <si>
    <t>(v)</t>
  </si>
  <si>
    <t>Do not use copy &amp; paste or cut &amp; paste options for filling up the data.</t>
  </si>
  <si>
    <t>(vi)</t>
  </si>
  <si>
    <t>Do not reformat any of the cell of the work book.</t>
  </si>
  <si>
    <t>II</t>
  </si>
  <si>
    <t>This Workbook consists of following worksheets :</t>
  </si>
  <si>
    <t xml:space="preserve">Cover : </t>
  </si>
  <si>
    <t>Opening page of the workbook.</t>
  </si>
  <si>
    <t>Names of Bidder :</t>
  </si>
  <si>
    <t>●</t>
  </si>
  <si>
    <t>Select Sole Bidder or JV (Joint Venture) from the pull down menu. Do not leave this cell blank.</t>
  </si>
  <si>
    <t>Select nos. of the JV Partners other than the Lead Partner from drop down menu.</t>
  </si>
  <si>
    <r>
      <t>In case of JV partners more than 2, enter details of 3</t>
    </r>
    <r>
      <rPr>
        <vertAlign val="superscript"/>
        <sz val="12"/>
        <rFont val="Book Antiqua"/>
        <family val="1"/>
      </rPr>
      <t>rd</t>
    </r>
    <r>
      <rPr>
        <sz val="12"/>
        <rFont val="Book Antiqua"/>
        <family val="1"/>
      </rPr>
      <t xml:space="preserve"> &amp; more partners along with details of 2</t>
    </r>
    <r>
      <rPr>
        <vertAlign val="superscript"/>
        <sz val="12"/>
        <rFont val="Book Antiqua"/>
        <family val="1"/>
      </rPr>
      <t>nd</t>
    </r>
    <r>
      <rPr>
        <sz val="12"/>
        <rFont val="Book Antiqua"/>
        <family val="1"/>
      </rPr>
      <t xml:space="preserve"> partner.</t>
    </r>
  </si>
  <si>
    <t>Fill up names and address of the Sole Bidder and /or Joint Venture.</t>
  </si>
  <si>
    <t>Fill up date in dd-mmm-yyyy format from drop down menu.</t>
  </si>
  <si>
    <t>Click for Sch-1 given at the right top of the worksheet to go to Sch-1.</t>
  </si>
  <si>
    <t>Sch -1 : (Abstract Of Cost)</t>
  </si>
  <si>
    <t xml:space="preserve">Summary of all the Schedules  shall be displayed automatically. </t>
  </si>
  <si>
    <t>No cell is required to be filled in by the bidder in this worksheet.</t>
  </si>
  <si>
    <t>Sch-2 (Schedule  Items for Civil Works for FOR CONSTRUCTION OF TL STORE (50m x 10 m)  FOR BANASKANTHA SUBSTATION  ) :</t>
  </si>
  <si>
    <r>
      <t>Schedule Items:</t>
    </r>
    <r>
      <rPr>
        <sz val="12"/>
        <rFont val="Book Antiqua"/>
        <family val="1"/>
      </rPr>
      <t xml:space="preserve"> only % above/below DSR-2014 is to be filled up.</t>
    </r>
  </si>
  <si>
    <t>Total amount shall get calculated automatically.</t>
  </si>
  <si>
    <t>Sch-3 (Non-Schedule  Items for FOR CONSTRUCTION OF TL STORE (50m x 10 m)  FOR BANASKANTHA SUBSTATION ) :</t>
  </si>
  <si>
    <r>
      <rPr>
        <b/>
        <sz val="12"/>
        <rFont val="Book Antiqua"/>
        <family val="1"/>
      </rPr>
      <t>Non-Schedule Items</t>
    </r>
    <r>
      <rPr>
        <sz val="12"/>
        <rFont val="Book Antiqua"/>
        <family val="1"/>
      </rPr>
      <t>: Fill up unit rates for all the items in numeric values greater than 0 (zero). If unit rate is left blank, the corresponding item shall be deemed to be included in the total price.</t>
    </r>
  </si>
  <si>
    <t>The rate quoted shall be inclusive of the Service Tax.</t>
  </si>
  <si>
    <t>Sch-4 (Schedule  Items for CONSTRUCTION OF OPEN STORE YARD OF SIZE  (110m x 40) m  for BANASKANTHA SUBSTATION  ) :</t>
  </si>
  <si>
    <t>Sch-5 (Non-Schedule  Items for CONSTRUCTION OF OPEN STORE YARD OF SIZE  (110m x 40) m  for BANASKANTHA SUBSTATION ) :</t>
  </si>
  <si>
    <t>Sch-6 ( INTERNAL ELECTRIFICATION WORKS OF 50x10 STORE  SHED FOR BANASKANTHA SUBSTATION  ) :</t>
  </si>
  <si>
    <t>Fill up unit rates for all the items in numeric values greater than 0 (zero). If unit rate is left blank, the corresponding item shall be deemed to be included in the total price.</t>
  </si>
  <si>
    <r>
      <t>Bid from 2</t>
    </r>
    <r>
      <rPr>
        <b/>
        <vertAlign val="superscript"/>
        <sz val="12"/>
        <color indexed="12"/>
        <rFont val="Book Antiqua"/>
        <family val="1"/>
      </rPr>
      <t>nd</t>
    </r>
    <r>
      <rPr>
        <b/>
        <sz val="12"/>
        <color indexed="12"/>
        <rFont val="Book Antiqua"/>
        <family val="1"/>
      </rPr>
      <t xml:space="preserve"> Envelope :</t>
    </r>
  </si>
  <si>
    <t>Fill up ref. no. as bidder's ref no. of this letter.</t>
  </si>
  <si>
    <t xml:space="preserve">This letter shall consider the net price as per Sch-3 . </t>
  </si>
  <si>
    <t xml:space="preserve">Fill up names &amp; Designation of the representatives of other JV partner(s) if the bidder is JV (Joint Venture) . </t>
  </si>
  <si>
    <t>Fill up additional information as required.</t>
  </si>
  <si>
    <t>Happy Bidding !</t>
  </si>
  <si>
    <t>Bidder’s Name and Address (Sole Bidder) :</t>
  </si>
  <si>
    <t>Name:</t>
  </si>
  <si>
    <t>Address:</t>
  </si>
  <si>
    <t>Activity Header / 
Substation Name</t>
  </si>
  <si>
    <t>GRAND TOTAL [a+b]</t>
  </si>
  <si>
    <r>
      <t xml:space="preserve">Total of Service/Installation Charge 
</t>
    </r>
    <r>
      <rPr>
        <b/>
        <sz val="14"/>
        <color rgb="FF00B050"/>
        <rFont val="Book Antiqua"/>
        <family val="1"/>
      </rPr>
      <t>(ITEMS TAB: Item 01  for BID PRICE SUMMARY Statement )</t>
    </r>
  </si>
  <si>
    <r>
      <t xml:space="preserve">Total GST against Service/Installation Charge
</t>
    </r>
    <r>
      <rPr>
        <b/>
        <sz val="14"/>
        <color rgb="FF00B050"/>
        <rFont val="Book Antiqua"/>
        <family val="1"/>
      </rPr>
      <t>(ITEMS TAB: Item 02  for BID PRICE SUMMARY Statement )</t>
    </r>
  </si>
  <si>
    <t xml:space="preserve">Installation Charges- Non-Schedule Civil Items  </t>
  </si>
  <si>
    <t>Nos.</t>
  </si>
  <si>
    <t>Quantity 
(No. of Legs or earthings)</t>
  </si>
  <si>
    <t>Rfx No          :</t>
  </si>
  <si>
    <t>1</t>
  </si>
  <si>
    <t>2</t>
  </si>
  <si>
    <t>Non - Schedule  Items</t>
  </si>
  <si>
    <t>General Instruction to the Bidders for filling up this workbook of Price Schedules for Package OF  "Providing CP earthing in 400KV transmission lines under various TLM offices of POWERGRID in WR-II "</t>
  </si>
  <si>
    <t>Providing CP earthing in 400KV transmission lines under various TLM offices of POWERGRID in WR-II</t>
  </si>
  <si>
    <t>06 MONTHS</t>
  </si>
  <si>
    <t>3</t>
  </si>
  <si>
    <t>4</t>
  </si>
  <si>
    <t>5</t>
  </si>
  <si>
    <t>6</t>
  </si>
  <si>
    <t>7</t>
  </si>
  <si>
    <t>8</t>
  </si>
  <si>
    <t>9</t>
  </si>
  <si>
    <t>10</t>
  </si>
  <si>
    <t>11</t>
  </si>
  <si>
    <r>
      <rPr>
        <b/>
        <sz val="12"/>
        <color theme="1"/>
        <rFont val="Calibri"/>
        <family val="2"/>
        <scheme val="minor"/>
      </rPr>
      <t>400KV D/c Betul - Khandwa Line:</t>
    </r>
    <r>
      <rPr>
        <sz val="12"/>
        <color theme="1"/>
        <rFont val="Calibri"/>
        <family val="2"/>
        <scheme val="minor"/>
      </rPr>
      <t xml:space="preserve"> 
Providing Counterpoise Earthing with Bentonite (1m Depth and 30m Length) (Bentonite and water in Agency Scope) and laying of earth wire in trench, connection of earth wire with tower leg and backfilling of trench.</t>
    </r>
  </si>
  <si>
    <r>
      <rPr>
        <b/>
        <sz val="12"/>
        <color theme="1"/>
        <rFont val="Calibri"/>
        <family val="2"/>
        <scheme val="minor"/>
      </rPr>
      <t xml:space="preserve">400Kv Mauda-Betul Line: </t>
    </r>
    <r>
      <rPr>
        <sz val="12"/>
        <color theme="1"/>
        <rFont val="Calibri"/>
        <family val="2"/>
        <scheme val="minor"/>
      </rPr>
      <t xml:space="preserve">
Providing Counterpoise Earthing with Bentonite (1m Depth and 30m Length) (Bentonite and water in Agency Scope) and laying of earth wire in trench, connection of earth wire with tower leg and backfilling of trench.</t>
    </r>
  </si>
  <si>
    <r>
      <t>4</t>
    </r>
    <r>
      <rPr>
        <b/>
        <sz val="12"/>
        <color theme="1"/>
        <rFont val="Calibri"/>
        <family val="2"/>
        <scheme val="minor"/>
      </rPr>
      <t>00KV Seoni - Khandwa Line:</t>
    </r>
    <r>
      <rPr>
        <sz val="12"/>
        <color theme="1"/>
        <rFont val="Calibri"/>
        <family val="2"/>
        <scheme val="minor"/>
      </rPr>
      <t xml:space="preserve"> 
Providing Counterpoise Earthing with Bentonite (1m Depth and 30m Length) (Bentonite and water in Agency Scope) and laying of earth wire in trench, connection of earth wire with tower leg and backfilling of trench.</t>
    </r>
  </si>
  <si>
    <r>
      <t>4</t>
    </r>
    <r>
      <rPr>
        <b/>
        <sz val="12"/>
        <color theme="1"/>
        <rFont val="Calibri"/>
        <family val="2"/>
        <scheme val="minor"/>
      </rPr>
      <t>00KV Koradi - Satpura Line:</t>
    </r>
    <r>
      <rPr>
        <sz val="12"/>
        <color theme="1"/>
        <rFont val="Calibri"/>
        <family val="2"/>
        <scheme val="minor"/>
      </rPr>
      <t xml:space="preserve"> 
Providing Counterpoise Earthing with Bentonite (1m Depth and 30m Length) (Bentonite and water in Agency Scope) and laying of earth wire in trench, connection of earth wire with tower leg and backfilling of trench.</t>
    </r>
  </si>
  <si>
    <r>
      <rPr>
        <b/>
        <sz val="12"/>
        <color theme="1"/>
        <rFont val="Calibri"/>
        <family val="2"/>
        <scheme val="minor"/>
      </rPr>
      <t>400KV D/C Nagda- Dehgam TL:</t>
    </r>
    <r>
      <rPr>
        <sz val="12"/>
        <color theme="1"/>
        <rFont val="Calibri"/>
        <family val="2"/>
        <scheme val="minor"/>
      </rPr>
      <t xml:space="preserve"> 
Providing Counterpoise Earthing with Bentonite (1m Depth and 30m Length) (Bentonite and water in Agency Scope) and laying of earth wire in trench, connection of earth wire with tower leg and backfilling of trench.</t>
    </r>
  </si>
  <si>
    <r>
      <rPr>
        <b/>
        <sz val="12"/>
        <color theme="1"/>
        <rFont val="Calibri"/>
        <family val="2"/>
        <scheme val="minor"/>
      </rPr>
      <t>400KV S/C Indore-Asoj ckt-1:</t>
    </r>
    <r>
      <rPr>
        <sz val="12"/>
        <color theme="1"/>
        <rFont val="Calibri"/>
        <family val="2"/>
        <scheme val="minor"/>
      </rPr>
      <t xml:space="preserve"> 
Providing Counterpoise Earthing with Bentonite (1m Depth and 30m Length) (Bentonite and water in Agency Scope) and laying of earth wire in trench, connection of earth wire with tower leg and backfilling of trench.</t>
    </r>
  </si>
  <si>
    <r>
      <rPr>
        <b/>
        <sz val="12"/>
        <color theme="1"/>
        <rFont val="Calibri"/>
        <family val="2"/>
        <scheme val="minor"/>
      </rPr>
      <t>400KV S/C Indore-Asoj ckt-2:</t>
    </r>
    <r>
      <rPr>
        <sz val="12"/>
        <color theme="1"/>
        <rFont val="Calibri"/>
        <family val="2"/>
        <scheme val="minor"/>
      </rPr>
      <t xml:space="preserve"> 
Providing Counterpoise Earthing with Bentonite (1m Depth and 30m Length) (Bentonite and water in Agency Scope) and laying of earth wire in trench, connection of earth wire with tower leg and backfilling of trench.</t>
    </r>
  </si>
  <si>
    <r>
      <rPr>
        <b/>
        <sz val="12"/>
        <color theme="1"/>
        <rFont val="Calibri"/>
        <family val="2"/>
        <scheme val="minor"/>
      </rPr>
      <t>400kV Indore-Asoj 1:</t>
    </r>
    <r>
      <rPr>
        <sz val="12"/>
        <color theme="1"/>
        <rFont val="Calibri"/>
        <family val="2"/>
        <scheme val="minor"/>
      </rPr>
      <t xml:space="preserve"> 
Providing Counterpoise Earthing with Bentonite (1m Depth and 30m Length) (Bentonite and water in Agency Scope) and laying of earth wire in trench, connection of earth wire with tower leg and backfilling of trench.</t>
    </r>
  </si>
  <si>
    <r>
      <rPr>
        <b/>
        <sz val="12"/>
        <color theme="1"/>
        <rFont val="Calibri"/>
        <family val="2"/>
        <scheme val="minor"/>
      </rPr>
      <t>400kV Indore-Asoj 2:</t>
    </r>
    <r>
      <rPr>
        <sz val="12"/>
        <color theme="1"/>
        <rFont val="Calibri"/>
        <family val="2"/>
        <scheme val="minor"/>
      </rPr>
      <t xml:space="preserve"> 
Providing Counterpoise Earthing with Bentonite (1m Depth and 30m Length) (Bentonite and water in Agency Scope) and laying of earth wire in trench, connection of earth wire with tower leg and backfilling of trench.</t>
    </r>
  </si>
  <si>
    <r>
      <rPr>
        <b/>
        <sz val="12"/>
        <color theme="1"/>
        <rFont val="Calibri"/>
        <family val="2"/>
        <scheme val="minor"/>
      </rPr>
      <t>400kV Itarsi-Indore 1:</t>
    </r>
    <r>
      <rPr>
        <sz val="12"/>
        <color theme="1"/>
        <rFont val="Calibri"/>
        <family val="2"/>
        <scheme val="minor"/>
      </rPr>
      <t xml:space="preserve"> 
Providing Counterpoise Earthing with Bentonite (1m Depth and 30m Length) (Bentonite and water in Agency Scope) and laying of earth wire in trench, connection of earth wire with tower leg and backfilling of trench.</t>
    </r>
  </si>
  <si>
    <r>
      <rPr>
        <b/>
        <sz val="12"/>
        <color theme="1"/>
        <rFont val="Calibri"/>
        <family val="2"/>
        <scheme val="minor"/>
      </rPr>
      <t>400kV Itarsi-Indore 2:</t>
    </r>
    <r>
      <rPr>
        <sz val="12"/>
        <color theme="1"/>
        <rFont val="Calibri"/>
        <family val="2"/>
        <scheme val="minor"/>
      </rPr>
      <t xml:space="preserve"> 
Providing Counterpoise Earthing with Bentonite (1m Depth and 30m Length) (Bentonite and water in Agency Scope) and laying of earth wire in trench, connection of earth wire with tower leg and backfilling of trench.</t>
    </r>
  </si>
  <si>
    <t>Betul</t>
  </si>
  <si>
    <t>Rajgarh</t>
  </si>
  <si>
    <t>Indore</t>
  </si>
  <si>
    <t>WR2/NT/W-MISC/DOM/G01/25/00264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</si>
</sst>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0.0"/>
    <numFmt numFmtId="165" formatCode="#\,##\,##\,##0.00"/>
    <numFmt numFmtId="166" formatCode="#\,##\,##0.00"/>
    <numFmt numFmtId="167" formatCode="[$-409]dd\-mmm\-yy;@"/>
    <numFmt numFmtId="168" formatCode="[$₹-4009]\ #,##0.00"/>
  </numFmts>
  <fonts count="49" x14ac:knownFonts="1">
    <font>
      <sz val="10"/>
      <name val="Arial"/>
    </font>
    <font>
      <sz val="11"/>
      <color theme="1"/>
      <name val="Calibri"/>
      <family val="2"/>
      <scheme val="minor"/>
    </font>
    <font>
      <sz val="10"/>
      <name val="Arial"/>
      <family val="2"/>
    </font>
    <font>
      <b/>
      <sz val="11"/>
      <name val="Arial"/>
      <family val="2"/>
    </font>
    <font>
      <sz val="11"/>
      <name val="Arial"/>
      <family val="2"/>
    </font>
    <font>
      <sz val="10"/>
      <name val="Bookman Old Style"/>
      <family val="1"/>
    </font>
    <font>
      <b/>
      <sz val="10"/>
      <name val="Bookman Old Style"/>
      <family val="1"/>
    </font>
    <font>
      <sz val="11"/>
      <name val="Bookman Old Style"/>
      <family val="1"/>
    </font>
    <font>
      <b/>
      <sz val="16"/>
      <name val="Bookman Old Style"/>
      <family val="1"/>
    </font>
    <font>
      <b/>
      <sz val="11"/>
      <name val="Bookman Old Style"/>
      <family val="1"/>
    </font>
    <font>
      <b/>
      <sz val="12"/>
      <name val="Bookman Old Style"/>
      <family val="1"/>
    </font>
    <font>
      <sz val="11"/>
      <name val="Book Antiqua"/>
      <family val="1"/>
    </font>
    <font>
      <b/>
      <sz val="14"/>
      <name val="Bookman Old Style"/>
      <family val="1"/>
    </font>
    <font>
      <sz val="12"/>
      <name val="Arial"/>
      <family val="2"/>
    </font>
    <font>
      <b/>
      <sz val="14"/>
      <name val="Arial"/>
      <family val="2"/>
    </font>
    <font>
      <b/>
      <sz val="14"/>
      <name val="Book Antiqua"/>
      <family val="1"/>
    </font>
    <font>
      <b/>
      <sz val="20"/>
      <name val="Bookman Old Style"/>
      <family val="1"/>
    </font>
    <font>
      <b/>
      <sz val="16"/>
      <name val="Book Antiqua"/>
      <family val="1"/>
    </font>
    <font>
      <sz val="14"/>
      <name val="Bookman Old Style"/>
      <family val="1"/>
    </font>
    <font>
      <b/>
      <sz val="16"/>
      <name val="Arial"/>
      <family val="2"/>
    </font>
    <font>
      <sz val="16"/>
      <name val="Bookman Old Style"/>
      <family val="1"/>
    </font>
    <font>
      <b/>
      <sz val="12"/>
      <name val="Book Antiqua"/>
      <family val="1"/>
    </font>
    <font>
      <sz val="12"/>
      <name val="Book Antiqua"/>
      <family val="1"/>
    </font>
    <font>
      <sz val="10"/>
      <name val="Book Antiqua"/>
      <family val="1"/>
    </font>
    <font>
      <b/>
      <sz val="11"/>
      <name val="Book Antiqua"/>
      <family val="1"/>
    </font>
    <font>
      <b/>
      <vertAlign val="superscript"/>
      <sz val="11"/>
      <name val="Book Antiqua"/>
      <family val="1"/>
    </font>
    <font>
      <b/>
      <sz val="11"/>
      <color indexed="12"/>
      <name val="Book Antiqua"/>
      <family val="1"/>
    </font>
    <font>
      <b/>
      <sz val="11"/>
      <color indexed="9"/>
      <name val="Book Antiqua"/>
      <family val="1"/>
    </font>
    <font>
      <b/>
      <sz val="10"/>
      <name val="Book Antiqua"/>
      <family val="1"/>
    </font>
    <font>
      <b/>
      <sz val="14"/>
      <color indexed="9"/>
      <name val="Book Antiqua"/>
      <family val="1"/>
    </font>
    <font>
      <b/>
      <sz val="14"/>
      <color indexed="12"/>
      <name val="Book Antiqua"/>
      <family val="1"/>
    </font>
    <font>
      <b/>
      <sz val="12"/>
      <name val="Arial"/>
      <family val="2"/>
    </font>
    <font>
      <b/>
      <sz val="12"/>
      <color indexed="12"/>
      <name val="Book Antiqua"/>
      <family val="1"/>
    </font>
    <font>
      <vertAlign val="superscript"/>
      <sz val="12"/>
      <name val="Book Antiqua"/>
      <family val="1"/>
    </font>
    <font>
      <b/>
      <vertAlign val="superscript"/>
      <sz val="12"/>
      <color indexed="12"/>
      <name val="Book Antiqua"/>
      <family val="1"/>
    </font>
    <font>
      <sz val="12"/>
      <name val="Bookman Old Style"/>
      <family val="1"/>
    </font>
    <font>
      <b/>
      <sz val="11"/>
      <color theme="1"/>
      <name val="Calibri"/>
      <family val="2"/>
      <scheme val="minor"/>
    </font>
    <font>
      <b/>
      <sz val="11"/>
      <color theme="1"/>
      <name val="Bookman Old Style"/>
      <family val="1"/>
    </font>
    <font>
      <b/>
      <sz val="18"/>
      <color theme="1"/>
      <name val="Bookman Old Style"/>
      <family val="1"/>
    </font>
    <font>
      <b/>
      <sz val="14"/>
      <color theme="1"/>
      <name val="Book Antiqua"/>
      <family val="1"/>
    </font>
    <font>
      <sz val="10"/>
      <name val="Arial"/>
      <family val="2"/>
    </font>
    <font>
      <sz val="11"/>
      <color rgb="FF006100"/>
      <name val="Calibri"/>
      <family val="2"/>
      <scheme val="minor"/>
    </font>
    <font>
      <sz val="11"/>
      <name val="Calibri"/>
      <family val="2"/>
      <scheme val="minor"/>
    </font>
    <font>
      <b/>
      <sz val="11"/>
      <name val="Calibri"/>
      <family val="2"/>
      <scheme val="minor"/>
    </font>
    <font>
      <b/>
      <sz val="14"/>
      <color rgb="FF00B050"/>
      <name val="Book Antiqua"/>
      <family val="1"/>
    </font>
    <font>
      <sz val="12"/>
      <color theme="1"/>
      <name val="Calibri"/>
      <family val="2"/>
      <scheme val="minor"/>
    </font>
    <font>
      <sz val="10"/>
      <color rgb="FFFF0000"/>
      <name val="Bookman Old Style"/>
      <family val="1"/>
    </font>
    <font>
      <b/>
      <sz val="12"/>
      <color theme="1"/>
      <name val="Calibri"/>
      <family val="2"/>
      <scheme val="minor"/>
    </font>
    <font>
      <sz val="8"/>
      <name val="Arial"/>
      <family val="2"/>
    </font>
  </fonts>
  <fills count="8">
    <fill>
      <patternFill patternType="none"/>
    </fill>
    <fill>
      <patternFill patternType="gray125"/>
    </fill>
    <fill>
      <patternFill patternType="solid">
        <fgColor indexed="42"/>
        <bgColor indexed="64"/>
      </patternFill>
    </fill>
    <fill>
      <patternFill patternType="solid">
        <fgColor indexed="12"/>
        <bgColor indexed="64"/>
      </patternFill>
    </fill>
    <fill>
      <patternFill patternType="solid">
        <fgColor rgb="FF92D050"/>
        <bgColor indexed="64"/>
      </patternFill>
    </fill>
    <fill>
      <patternFill patternType="solid">
        <fgColor rgb="FFFFFF00"/>
        <bgColor indexed="64"/>
      </patternFill>
    </fill>
    <fill>
      <patternFill patternType="solid">
        <fgColor theme="0"/>
        <bgColor indexed="64"/>
      </patternFill>
    </fill>
    <fill>
      <patternFill patternType="solid">
        <fgColor rgb="FFC6EFCE"/>
      </patternFill>
    </fill>
  </fills>
  <borders count="25">
    <border>
      <left/>
      <right/>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style="thin">
        <color indexed="64"/>
      </left>
      <right/>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hair">
        <color indexed="64"/>
      </top>
      <bottom style="hair">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style="thin">
        <color indexed="64"/>
      </right>
      <top style="thin">
        <color indexed="64"/>
      </top>
      <bottom/>
      <diagonal/>
    </border>
    <border>
      <left/>
      <right/>
      <top/>
      <bottom style="hair">
        <color indexed="64"/>
      </bottom>
      <diagonal/>
    </border>
    <border>
      <left/>
      <right/>
      <top style="hair">
        <color indexed="64"/>
      </top>
      <bottom/>
      <diagonal/>
    </border>
  </borders>
  <cellStyleXfs count="13">
    <xf numFmtId="0" fontId="0" fillId="0" borderId="0"/>
    <xf numFmtId="0" fontId="2" fillId="0" borderId="0"/>
    <xf numFmtId="0" fontId="2" fillId="0" borderId="0"/>
    <xf numFmtId="0" fontId="2" fillId="0" borderId="0"/>
    <xf numFmtId="0" fontId="11" fillId="0" borderId="0"/>
    <xf numFmtId="0" fontId="2" fillId="0" borderId="0"/>
    <xf numFmtId="0" fontId="23" fillId="0" borderId="0"/>
    <xf numFmtId="0" fontId="11" fillId="0" borderId="0"/>
    <xf numFmtId="0" fontId="23" fillId="0" borderId="0"/>
    <xf numFmtId="0" fontId="2" fillId="0" borderId="0"/>
    <xf numFmtId="0" fontId="11" fillId="0" borderId="0"/>
    <xf numFmtId="9" fontId="40" fillId="0" borderId="0" applyFont="0" applyFill="0" applyBorder="0" applyAlignment="0" applyProtection="0"/>
    <xf numFmtId="0" fontId="41" fillId="7" borderId="0" applyNumberFormat="0" applyBorder="0" applyAlignment="0" applyProtection="0"/>
  </cellStyleXfs>
  <cellXfs count="250">
    <xf numFmtId="0" fontId="0" fillId="0" borderId="0" xfId="0"/>
    <xf numFmtId="0" fontId="0" fillId="0" borderId="0" xfId="0" applyProtection="1">
      <protection hidden="1"/>
    </xf>
    <xf numFmtId="0" fontId="4" fillId="0" borderId="1" xfId="0" applyFont="1" applyBorder="1" applyAlignment="1" applyProtection="1">
      <alignment horizontal="center" vertical="center" wrapText="1"/>
      <protection hidden="1"/>
    </xf>
    <xf numFmtId="0" fontId="4" fillId="0" borderId="1" xfId="0" applyFont="1" applyBorder="1" applyProtection="1">
      <protection hidden="1"/>
    </xf>
    <xf numFmtId="0" fontId="0" fillId="0" borderId="0" xfId="0" applyAlignment="1" applyProtection="1">
      <alignment horizontal="center"/>
      <protection hidden="1"/>
    </xf>
    <xf numFmtId="0" fontId="4" fillId="0" borderId="1" xfId="0" applyFont="1" applyBorder="1" applyAlignment="1" applyProtection="1">
      <alignment horizontal="center" vertical="center"/>
      <protection hidden="1"/>
    </xf>
    <xf numFmtId="0" fontId="4" fillId="0" borderId="1" xfId="0" applyFont="1" applyBorder="1" applyAlignment="1" applyProtection="1">
      <alignment horizontal="center"/>
      <protection hidden="1"/>
    </xf>
    <xf numFmtId="0" fontId="36" fillId="0" borderId="0" xfId="0" applyFont="1" applyAlignment="1" applyProtection="1">
      <alignment horizontal="left" vertical="center"/>
      <protection hidden="1"/>
    </xf>
    <xf numFmtId="0" fontId="4" fillId="0" borderId="0" xfId="0" applyFont="1" applyAlignment="1" applyProtection="1">
      <alignment vertical="center"/>
      <protection hidden="1"/>
    </xf>
    <xf numFmtId="0" fontId="4" fillId="0" borderId="0" xfId="0" applyFont="1" applyProtection="1">
      <protection hidden="1"/>
    </xf>
    <xf numFmtId="0" fontId="7" fillId="0" borderId="0" xfId="0" applyFont="1" applyAlignment="1" applyProtection="1">
      <alignment vertical="center"/>
      <protection hidden="1"/>
    </xf>
    <xf numFmtId="0" fontId="21" fillId="0" borderId="1" xfId="0" applyFont="1" applyBorder="1" applyAlignment="1" applyProtection="1">
      <alignment vertical="center"/>
      <protection hidden="1"/>
    </xf>
    <xf numFmtId="0" fontId="22" fillId="0" borderId="1" xfId="0" applyFont="1" applyBorder="1" applyAlignment="1" applyProtection="1">
      <alignment vertical="center"/>
      <protection hidden="1"/>
    </xf>
    <xf numFmtId="0" fontId="24" fillId="0" borderId="3" xfId="6" applyFont="1" applyBorder="1" applyAlignment="1">
      <alignment vertical="center"/>
    </xf>
    <xf numFmtId="0" fontId="11" fillId="0" borderId="3" xfId="6" applyFont="1" applyBorder="1" applyAlignment="1">
      <alignment vertical="center"/>
    </xf>
    <xf numFmtId="0" fontId="24" fillId="0" borderId="3" xfId="6" applyFont="1" applyBorder="1" applyAlignment="1">
      <alignment horizontal="right" vertical="center"/>
    </xf>
    <xf numFmtId="0" fontId="11" fillId="0" borderId="0" xfId="6" applyFont="1" applyAlignment="1">
      <alignment vertical="center"/>
    </xf>
    <xf numFmtId="0" fontId="24" fillId="0" borderId="0" xfId="6" applyFont="1" applyAlignment="1">
      <alignment horizontal="center" vertical="center"/>
    </xf>
    <xf numFmtId="0" fontId="11" fillId="0" borderId="0" xfId="6" applyFont="1" applyAlignment="1">
      <alignment horizontal="left" vertical="center"/>
    </xf>
    <xf numFmtId="167" fontId="11" fillId="0" borderId="0" xfId="6" applyNumberFormat="1" applyFont="1" applyAlignment="1">
      <alignment horizontal="left" vertical="center"/>
    </xf>
    <xf numFmtId="0" fontId="11" fillId="0" borderId="0" xfId="7" applyAlignment="1">
      <alignment horizontal="left" vertical="center"/>
    </xf>
    <xf numFmtId="0" fontId="24" fillId="0" borderId="0" xfId="7" applyFont="1" applyAlignment="1">
      <alignment horizontal="left" vertical="center"/>
    </xf>
    <xf numFmtId="0" fontId="11" fillId="0" borderId="0" xfId="6" applyFont="1" applyAlignment="1">
      <alignment horizontal="justify" vertical="center"/>
    </xf>
    <xf numFmtId="0" fontId="11" fillId="0" borderId="0" xfId="10" applyAlignment="1">
      <alignment horizontal="left" vertical="center"/>
    </xf>
    <xf numFmtId="0" fontId="11" fillId="0" borderId="0" xfId="6" applyFont="1" applyAlignment="1">
      <alignment vertical="top"/>
    </xf>
    <xf numFmtId="164" fontId="11" fillId="0" borderId="0" xfId="6" applyNumberFormat="1" applyFont="1" applyAlignment="1">
      <alignment horizontal="center" vertical="top"/>
    </xf>
    <xf numFmtId="0" fontId="11" fillId="0" borderId="0" xfId="6" applyFont="1" applyAlignment="1">
      <alignment horizontal="justify" vertical="top"/>
    </xf>
    <xf numFmtId="164" fontId="11" fillId="0" borderId="0" xfId="6" applyNumberFormat="1" applyFont="1" applyAlignment="1">
      <alignment horizontal="center" vertical="center"/>
    </xf>
    <xf numFmtId="0" fontId="11" fillId="0" borderId="0" xfId="6" applyFont="1" applyAlignment="1">
      <alignment horizontal="center" vertical="top"/>
    </xf>
    <xf numFmtId="0" fontId="11" fillId="0" borderId="0" xfId="4" applyAlignment="1">
      <alignment vertical="center"/>
    </xf>
    <xf numFmtId="0" fontId="11" fillId="0" borderId="0" xfId="4" applyAlignment="1">
      <alignment horizontal="center" vertical="center" wrapText="1"/>
    </xf>
    <xf numFmtId="0" fontId="11" fillId="0" borderId="0" xfId="4"/>
    <xf numFmtId="0" fontId="11" fillId="0" borderId="0" xfId="4" applyAlignment="1">
      <alignment horizontal="justify" vertical="center"/>
    </xf>
    <xf numFmtId="164" fontId="11" fillId="0" borderId="0" xfId="4" applyNumberFormat="1" applyAlignment="1">
      <alignment horizontal="center" vertical="center"/>
    </xf>
    <xf numFmtId="0" fontId="11" fillId="0" borderId="0" xfId="4" applyAlignment="1">
      <alignment horizontal="right" vertical="center"/>
    </xf>
    <xf numFmtId="0" fontId="11" fillId="0" borderId="0" xfId="6" applyFont="1"/>
    <xf numFmtId="167" fontId="24" fillId="0" borderId="0" xfId="6" applyNumberFormat="1" applyFont="1" applyAlignment="1">
      <alignment vertical="center"/>
    </xf>
    <xf numFmtId="0" fontId="24" fillId="0" borderId="0" xfId="6" applyFont="1" applyAlignment="1">
      <alignment horizontal="right" vertical="center"/>
    </xf>
    <xf numFmtId="0" fontId="24" fillId="0" borderId="0" xfId="6" applyFont="1" applyAlignment="1">
      <alignment horizontal="left" vertical="center" indent="2"/>
    </xf>
    <xf numFmtId="0" fontId="24" fillId="0" borderId="0" xfId="6" applyFont="1" applyAlignment="1">
      <alignment horizontal="left" vertical="center" indent="1"/>
    </xf>
    <xf numFmtId="0" fontId="11" fillId="0" borderId="0" xfId="6" applyFont="1" applyAlignment="1">
      <alignment horizontal="left" vertical="center" indent="1"/>
    </xf>
    <xf numFmtId="0" fontId="11" fillId="0" borderId="0" xfId="4" applyAlignment="1">
      <alignment horizontal="left" vertical="center" wrapText="1" indent="2"/>
    </xf>
    <xf numFmtId="0" fontId="11" fillId="0" borderId="0" xfId="4" applyAlignment="1">
      <alignment vertical="center" wrapText="1"/>
    </xf>
    <xf numFmtId="167" fontId="24" fillId="0" borderId="0" xfId="4" applyNumberFormat="1" applyFont="1" applyAlignment="1">
      <alignment horizontal="left" vertical="center" indent="1"/>
    </xf>
    <xf numFmtId="0" fontId="11" fillId="2" borderId="0" xfId="4" applyFill="1" applyAlignment="1">
      <alignment vertical="center"/>
    </xf>
    <xf numFmtId="0" fontId="11" fillId="0" borderId="0" xfId="4" applyAlignment="1">
      <alignment horizontal="left" vertical="center" indent="2"/>
    </xf>
    <xf numFmtId="0" fontId="24" fillId="0" borderId="0" xfId="4" applyFont="1" applyAlignment="1">
      <alignment horizontal="left" vertical="center"/>
    </xf>
    <xf numFmtId="0" fontId="11" fillId="2" borderId="14" xfId="4" applyFill="1" applyBorder="1" applyAlignment="1" applyProtection="1">
      <alignment horizontal="left" vertical="center"/>
      <protection locked="0"/>
    </xf>
    <xf numFmtId="0" fontId="11" fillId="0" borderId="0" xfId="6" applyFont="1" applyAlignment="1">
      <alignment horizontal="justify"/>
    </xf>
    <xf numFmtId="0" fontId="11" fillId="0" borderId="0" xfId="6" quotePrefix="1" applyFont="1" applyAlignment="1">
      <alignment horizontal="justify"/>
    </xf>
    <xf numFmtId="4" fontId="21" fillId="0" borderId="0" xfId="6" quotePrefix="1" applyNumberFormat="1" applyFont="1" applyAlignment="1">
      <alignment vertical="center"/>
    </xf>
    <xf numFmtId="0" fontId="24" fillId="0" borderId="0" xfId="8" applyFont="1" applyAlignment="1" applyProtection="1">
      <alignment horizontal="center" vertical="center"/>
      <protection hidden="1"/>
    </xf>
    <xf numFmtId="0" fontId="11" fillId="0" borderId="0" xfId="8" applyFont="1" applyAlignment="1" applyProtection="1">
      <alignment horizontal="justify" vertical="center"/>
      <protection hidden="1"/>
    </xf>
    <xf numFmtId="0" fontId="11" fillId="0" borderId="0" xfId="8" applyFont="1" applyAlignment="1" applyProtection="1">
      <alignment vertical="center"/>
      <protection hidden="1"/>
    </xf>
    <xf numFmtId="0" fontId="11" fillId="0" borderId="9" xfId="8" applyFont="1" applyBorder="1" applyAlignment="1" applyProtection="1">
      <alignment vertical="center" wrapText="1"/>
      <protection hidden="1"/>
    </xf>
    <xf numFmtId="0" fontId="11" fillId="0" borderId="12" xfId="8" applyFont="1" applyBorder="1" applyAlignment="1" applyProtection="1">
      <alignment vertical="center" wrapText="1"/>
      <protection hidden="1"/>
    </xf>
    <xf numFmtId="0" fontId="22" fillId="2" borderId="1" xfId="8" applyFont="1" applyFill="1" applyBorder="1" applyAlignment="1" applyProtection="1">
      <alignment horizontal="left" vertical="center"/>
      <protection locked="0"/>
    </xf>
    <xf numFmtId="0" fontId="11" fillId="0" borderId="0" xfId="8" applyFont="1" applyAlignment="1" applyProtection="1">
      <alignment vertical="center" wrapText="1"/>
      <protection hidden="1"/>
    </xf>
    <xf numFmtId="0" fontId="11" fillId="0" borderId="0" xfId="8" applyFont="1" applyAlignment="1" applyProtection="1">
      <alignment horizontal="center" vertical="center"/>
      <protection hidden="1"/>
    </xf>
    <xf numFmtId="0" fontId="11" fillId="0" borderId="15" xfId="8" applyFont="1" applyBorder="1" applyAlignment="1" applyProtection="1">
      <alignment vertical="center"/>
      <protection hidden="1"/>
    </xf>
    <xf numFmtId="0" fontId="11" fillId="0" borderId="16" xfId="8" applyFont="1" applyBorder="1" applyAlignment="1" applyProtection="1">
      <alignment vertical="center"/>
      <protection hidden="1"/>
    </xf>
    <xf numFmtId="0" fontId="11" fillId="2" borderId="17" xfId="8" applyFont="1" applyFill="1" applyBorder="1" applyAlignment="1" applyProtection="1">
      <alignment vertical="center" wrapText="1"/>
      <protection locked="0"/>
    </xf>
    <xf numFmtId="0" fontId="11" fillId="0" borderId="18" xfId="8" applyFont="1" applyBorder="1" applyAlignment="1" applyProtection="1">
      <alignment vertical="center" wrapText="1"/>
      <protection hidden="1"/>
    </xf>
    <xf numFmtId="0" fontId="11" fillId="0" borderId="19" xfId="8" applyFont="1" applyBorder="1" applyAlignment="1" applyProtection="1">
      <alignment vertical="center"/>
      <protection hidden="1"/>
    </xf>
    <xf numFmtId="0" fontId="11" fillId="0" borderId="20" xfId="8" applyFont="1" applyBorder="1" applyAlignment="1" applyProtection="1">
      <alignment vertical="center"/>
      <protection hidden="1"/>
    </xf>
    <xf numFmtId="0" fontId="11" fillId="0" borderId="21" xfId="8" applyFont="1" applyBorder="1" applyAlignment="1" applyProtection="1">
      <alignment vertical="center"/>
      <protection hidden="1"/>
    </xf>
    <xf numFmtId="0" fontId="11" fillId="0" borderId="6" xfId="8" applyFont="1" applyBorder="1" applyAlignment="1" applyProtection="1">
      <alignment vertical="center"/>
      <protection hidden="1"/>
    </xf>
    <xf numFmtId="0" fontId="11" fillId="0" borderId="4" xfId="8" applyFont="1" applyBorder="1" applyAlignment="1" applyProtection="1">
      <alignment vertical="center"/>
      <protection hidden="1"/>
    </xf>
    <xf numFmtId="0" fontId="11" fillId="0" borderId="18" xfId="8" applyFont="1" applyBorder="1" applyAlignment="1" applyProtection="1">
      <alignment vertical="center"/>
      <protection hidden="1"/>
    </xf>
    <xf numFmtId="0" fontId="11" fillId="0" borderId="9" xfId="8" applyFont="1" applyBorder="1" applyAlignment="1" applyProtection="1">
      <alignment horizontal="left" vertical="center"/>
      <protection hidden="1"/>
    </xf>
    <xf numFmtId="0" fontId="11" fillId="0" borderId="12" xfId="8" applyFont="1" applyBorder="1" applyAlignment="1" applyProtection="1">
      <alignment horizontal="left" vertical="center"/>
      <protection hidden="1"/>
    </xf>
    <xf numFmtId="49" fontId="11" fillId="2" borderId="17" xfId="8" applyNumberFormat="1" applyFont="1" applyFill="1" applyBorder="1" applyAlignment="1" applyProtection="1">
      <alignment vertical="center" wrapText="1"/>
      <protection locked="0"/>
    </xf>
    <xf numFmtId="0" fontId="11" fillId="0" borderId="0" xfId="8" applyFont="1" applyAlignment="1" applyProtection="1">
      <alignment horizontal="left" vertical="center"/>
      <protection hidden="1"/>
    </xf>
    <xf numFmtId="15" fontId="11" fillId="2" borderId="17" xfId="8" applyNumberFormat="1" applyFont="1" applyFill="1" applyBorder="1" applyAlignment="1" applyProtection="1">
      <alignment vertical="center" wrapText="1"/>
      <protection locked="0"/>
    </xf>
    <xf numFmtId="0" fontId="36" fillId="0" borderId="0" xfId="0" applyFont="1" applyAlignment="1" applyProtection="1">
      <alignment horizontal="center" vertical="center"/>
      <protection hidden="1"/>
    </xf>
    <xf numFmtId="0" fontId="30" fillId="0" borderId="0" xfId="4" applyFont="1" applyAlignment="1" applyProtection="1">
      <alignment horizontal="center" vertical="center" wrapText="1"/>
      <protection hidden="1"/>
    </xf>
    <xf numFmtId="0" fontId="31" fillId="0" borderId="0" xfId="4" applyFont="1" applyProtection="1">
      <protection hidden="1"/>
    </xf>
    <xf numFmtId="0" fontId="11" fillId="0" borderId="0" xfId="4" applyProtection="1">
      <protection hidden="1"/>
    </xf>
    <xf numFmtId="0" fontId="11" fillId="0" borderId="0" xfId="4" applyAlignment="1" applyProtection="1">
      <alignment vertical="top"/>
      <protection hidden="1"/>
    </xf>
    <xf numFmtId="0" fontId="22" fillId="0" borderId="0" xfId="4" applyFont="1" applyAlignment="1" applyProtection="1">
      <alignment vertical="top"/>
      <protection hidden="1"/>
    </xf>
    <xf numFmtId="0" fontId="22" fillId="0" borderId="0" xfId="4" applyFont="1" applyAlignment="1" applyProtection="1">
      <alignment vertical="center"/>
      <protection hidden="1"/>
    </xf>
    <xf numFmtId="0" fontId="13" fillId="0" borderId="0" xfId="4" applyFont="1" applyProtection="1">
      <protection hidden="1"/>
    </xf>
    <xf numFmtId="0" fontId="24" fillId="0" borderId="0" xfId="4" applyFont="1" applyAlignment="1" applyProtection="1">
      <alignment horizontal="center" vertical="top"/>
      <protection hidden="1"/>
    </xf>
    <xf numFmtId="0" fontId="22" fillId="0" borderId="0" xfId="4" applyFont="1" applyAlignment="1" applyProtection="1">
      <alignment horizontal="justify" vertical="center"/>
      <protection hidden="1"/>
    </xf>
    <xf numFmtId="0" fontId="13" fillId="0" borderId="0" xfId="4" applyFont="1" applyAlignment="1" applyProtection="1">
      <alignment vertical="top" wrapText="1"/>
      <protection hidden="1"/>
    </xf>
    <xf numFmtId="164" fontId="21" fillId="0" borderId="0" xfId="4" quotePrefix="1" applyNumberFormat="1" applyFont="1" applyAlignment="1" applyProtection="1">
      <alignment horizontal="left" vertical="top" wrapText="1" indent="1"/>
      <protection hidden="1"/>
    </xf>
    <xf numFmtId="0" fontId="22" fillId="0" borderId="0" xfId="4" applyFont="1" applyAlignment="1" applyProtection="1">
      <alignment horizontal="justify" vertical="top"/>
      <protection hidden="1"/>
    </xf>
    <xf numFmtId="0" fontId="32" fillId="0" borderId="0" xfId="4" applyFont="1" applyAlignment="1" applyProtection="1">
      <alignment horizontal="justify" vertical="center"/>
      <protection hidden="1"/>
    </xf>
    <xf numFmtId="0" fontId="22" fillId="0" borderId="0" xfId="4" applyFont="1" applyAlignment="1" applyProtection="1">
      <alignment horizontal="right" vertical="top" wrapText="1"/>
      <protection hidden="1"/>
    </xf>
    <xf numFmtId="0" fontId="22" fillId="0" borderId="0" xfId="4" applyFont="1" applyAlignment="1" applyProtection="1">
      <alignment horizontal="center" vertical="top" wrapText="1"/>
      <protection hidden="1"/>
    </xf>
    <xf numFmtId="0" fontId="21" fillId="0" borderId="0" xfId="4" applyFont="1" applyAlignment="1" applyProtection="1">
      <alignment horizontal="left" vertical="top"/>
      <protection hidden="1"/>
    </xf>
    <xf numFmtId="164" fontId="21" fillId="0" borderId="0" xfId="4" quotePrefix="1" applyNumberFormat="1" applyFont="1" applyAlignment="1" applyProtection="1">
      <alignment horizontal="left" vertical="top" wrapText="1"/>
      <protection hidden="1"/>
    </xf>
    <xf numFmtId="0" fontId="22" fillId="0" borderId="0" xfId="4" applyFont="1" applyProtection="1">
      <protection hidden="1"/>
    </xf>
    <xf numFmtId="0" fontId="32" fillId="0" borderId="0" xfId="4" applyFont="1" applyAlignment="1" applyProtection="1">
      <alignment horizontal="center" vertical="top"/>
      <protection hidden="1"/>
    </xf>
    <xf numFmtId="0" fontId="22" fillId="0" borderId="0" xfId="4" applyFont="1" applyAlignment="1" applyProtection="1">
      <alignment horizontal="justify"/>
      <protection hidden="1"/>
    </xf>
    <xf numFmtId="0" fontId="36" fillId="0" borderId="1" xfId="0" applyFont="1" applyBorder="1" applyAlignment="1" applyProtection="1">
      <alignment horizontal="center" vertical="center" wrapText="1"/>
      <protection hidden="1"/>
    </xf>
    <xf numFmtId="0" fontId="4" fillId="0" borderId="1" xfId="0" applyFont="1" applyBorder="1" applyAlignment="1" applyProtection="1">
      <alignment horizontal="left" vertical="center"/>
      <protection hidden="1"/>
    </xf>
    <xf numFmtId="0" fontId="7" fillId="0" borderId="7" xfId="0" applyFont="1" applyBorder="1" applyAlignment="1" applyProtection="1">
      <alignment vertical="center"/>
      <protection hidden="1"/>
    </xf>
    <xf numFmtId="0" fontId="4" fillId="0" borderId="1" xfId="0" applyFont="1" applyBorder="1" applyAlignment="1" applyProtection="1">
      <alignment vertical="center"/>
      <protection hidden="1"/>
    </xf>
    <xf numFmtId="0" fontId="4" fillId="0" borderId="1" xfId="0" applyFont="1" applyBorder="1" applyAlignment="1" applyProtection="1">
      <alignment vertical="top"/>
      <protection hidden="1"/>
    </xf>
    <xf numFmtId="0" fontId="4" fillId="0" borderId="0" xfId="0" applyFont="1" applyAlignment="1" applyProtection="1">
      <alignment horizontal="center"/>
      <protection hidden="1"/>
    </xf>
    <xf numFmtId="0" fontId="2" fillId="0" borderId="1" xfId="0" applyFont="1" applyBorder="1" applyAlignment="1" applyProtection="1">
      <alignment horizontal="center" vertical="center"/>
      <protection hidden="1"/>
    </xf>
    <xf numFmtId="0" fontId="42" fillId="4" borderId="1" xfId="12" applyFont="1" applyFill="1" applyBorder="1" applyAlignment="1" applyProtection="1">
      <alignment horizontal="center" vertical="center"/>
      <protection locked="0"/>
    </xf>
    <xf numFmtId="9" fontId="42" fillId="4" borderId="1" xfId="11" applyFont="1" applyFill="1" applyBorder="1" applyAlignment="1" applyProtection="1">
      <alignment horizontal="center" vertical="center"/>
      <protection locked="0"/>
    </xf>
    <xf numFmtId="0" fontId="14" fillId="0" borderId="7" xfId="0" applyFont="1" applyBorder="1" applyAlignment="1" applyProtection="1">
      <alignment vertical="center" wrapText="1"/>
      <protection hidden="1"/>
    </xf>
    <xf numFmtId="0" fontId="14" fillId="0" borderId="12" xfId="0" applyFont="1" applyBorder="1" applyAlignment="1" applyProtection="1">
      <alignment vertical="center" wrapText="1"/>
      <protection hidden="1"/>
    </xf>
    <xf numFmtId="2" fontId="42" fillId="0" borderId="1" xfId="0" applyNumberFormat="1" applyFont="1" applyBorder="1" applyAlignment="1" applyProtection="1">
      <alignment horizontal="center" vertical="center"/>
      <protection hidden="1"/>
    </xf>
    <xf numFmtId="0" fontId="5" fillId="0" borderId="0" xfId="0" applyFont="1" applyAlignment="1">
      <alignment vertical="center"/>
    </xf>
    <xf numFmtId="0" fontId="5" fillId="0" borderId="1" xfId="0" applyFont="1" applyBorder="1" applyAlignment="1">
      <alignment vertical="center"/>
    </xf>
    <xf numFmtId="0" fontId="5" fillId="0" borderId="1" xfId="0" applyFont="1" applyBorder="1" applyAlignment="1">
      <alignment horizontal="center" vertical="center"/>
    </xf>
    <xf numFmtId="0" fontId="5" fillId="0" borderId="0" xfId="0" applyFont="1" applyAlignment="1">
      <alignment horizontal="center" vertical="center"/>
    </xf>
    <xf numFmtId="49" fontId="8" fillId="0" borderId="0" xfId="0" applyNumberFormat="1" applyFont="1" applyAlignment="1">
      <alignment vertical="center" wrapText="1"/>
    </xf>
    <xf numFmtId="0" fontId="0" fillId="0" borderId="1" xfId="0" applyBorder="1" applyAlignment="1">
      <alignment vertical="center"/>
    </xf>
    <xf numFmtId="0" fontId="10" fillId="0" borderId="1" xfId="0" applyFont="1" applyBorder="1" applyAlignment="1">
      <alignment vertical="center" wrapText="1"/>
    </xf>
    <xf numFmtId="49" fontId="42" fillId="0" borderId="1" xfId="0" applyNumberFormat="1" applyFont="1" applyBorder="1" applyAlignment="1">
      <alignment horizontal="center" vertical="center" wrapText="1"/>
    </xf>
    <xf numFmtId="0" fontId="1" fillId="0" borderId="1" xfId="0" applyFont="1" applyBorder="1" applyAlignment="1">
      <alignment horizontal="center" vertical="center"/>
    </xf>
    <xf numFmtId="9" fontId="1" fillId="0" borderId="1" xfId="0" applyNumberFormat="1" applyFont="1" applyBorder="1" applyAlignment="1">
      <alignment horizontal="center" vertical="center"/>
    </xf>
    <xf numFmtId="0" fontId="45" fillId="0" borderId="1" xfId="0" applyFont="1" applyBorder="1" applyAlignment="1">
      <alignment vertical="center" wrapText="1"/>
    </xf>
    <xf numFmtId="0" fontId="42" fillId="0" borderId="1" xfId="0" applyFont="1" applyBorder="1" applyAlignment="1">
      <alignment vertical="center"/>
    </xf>
    <xf numFmtId="0" fontId="42" fillId="0" borderId="1" xfId="0" applyFont="1" applyBorder="1" applyAlignment="1">
      <alignment horizontal="center" vertical="center"/>
    </xf>
    <xf numFmtId="0" fontId="42" fillId="0" borderId="9" xfId="0" applyFont="1" applyBorder="1" applyAlignment="1">
      <alignment horizontal="center" vertical="center"/>
    </xf>
    <xf numFmtId="168" fontId="43" fillId="0" borderId="1" xfId="0" applyNumberFormat="1" applyFont="1" applyBorder="1" applyAlignment="1">
      <alignment horizontal="center" vertical="center"/>
    </xf>
    <xf numFmtId="165" fontId="5" fillId="0" borderId="0" xfId="0" applyNumberFormat="1" applyFont="1" applyAlignment="1">
      <alignment vertical="center"/>
    </xf>
    <xf numFmtId="0" fontId="5" fillId="0" borderId="0" xfId="0" applyFont="1"/>
    <xf numFmtId="0" fontId="5" fillId="0" borderId="9" xfId="0" applyFont="1" applyBorder="1" applyAlignment="1">
      <alignment horizontal="center" vertical="center"/>
    </xf>
    <xf numFmtId="0" fontId="2" fillId="0" borderId="1" xfId="9" applyBorder="1" applyAlignment="1">
      <alignment horizontal="left"/>
    </xf>
    <xf numFmtId="0" fontId="5" fillId="0" borderId="9" xfId="0" applyFont="1" applyBorder="1" applyAlignment="1">
      <alignment horizontal="center" vertical="top"/>
    </xf>
    <xf numFmtId="0" fontId="5" fillId="0" borderId="1" xfId="0" applyFont="1" applyBorder="1" applyAlignment="1">
      <alignment horizontal="center" vertical="top"/>
    </xf>
    <xf numFmtId="0" fontId="37" fillId="0" borderId="1" xfId="0" applyFont="1" applyBorder="1" applyAlignment="1">
      <alignment horizontal="center" vertical="center" wrapText="1"/>
    </xf>
    <xf numFmtId="0" fontId="7" fillId="0" borderId="0" xfId="0" applyFont="1"/>
    <xf numFmtId="0" fontId="37" fillId="0" borderId="1" xfId="0" applyFont="1" applyBorder="1" applyAlignment="1">
      <alignment horizontal="center" vertical="center"/>
    </xf>
    <xf numFmtId="0" fontId="5" fillId="0" borderId="1" xfId="0" applyFont="1" applyBorder="1" applyAlignment="1">
      <alignment vertical="top" wrapText="1"/>
    </xf>
    <xf numFmtId="168" fontId="10" fillId="0" borderId="1" xfId="0" applyNumberFormat="1" applyFont="1" applyBorder="1" applyAlignment="1">
      <alignment horizontal="center" vertical="center"/>
    </xf>
    <xf numFmtId="0" fontId="5" fillId="0" borderId="5" xfId="0" applyFont="1" applyBorder="1" applyAlignment="1">
      <alignment horizontal="center" vertical="center"/>
    </xf>
    <xf numFmtId="0" fontId="5" fillId="0" borderId="2" xfId="0" applyFont="1" applyBorder="1"/>
    <xf numFmtId="0" fontId="5" fillId="0" borderId="0" xfId="0" applyFont="1" applyAlignment="1">
      <alignment horizontal="left"/>
    </xf>
    <xf numFmtId="0" fontId="5" fillId="0" borderId="2" xfId="0" applyFont="1" applyBorder="1" applyAlignment="1">
      <alignment vertical="center"/>
    </xf>
    <xf numFmtId="0" fontId="5" fillId="0" borderId="6" xfId="0" applyFont="1" applyBorder="1" applyAlignment="1">
      <alignment horizontal="center" vertical="center"/>
    </xf>
    <xf numFmtId="0" fontId="5" fillId="0" borderId="3" xfId="0" applyFont="1" applyBorder="1" applyAlignment="1">
      <alignment horizontal="left"/>
    </xf>
    <xf numFmtId="0" fontId="5" fillId="0" borderId="3" xfId="0" applyFont="1" applyBorder="1" applyAlignment="1">
      <alignment vertical="center"/>
    </xf>
    <xf numFmtId="0" fontId="5" fillId="0" borderId="4" xfId="0" applyFont="1" applyBorder="1" applyAlignment="1">
      <alignment vertical="center"/>
    </xf>
    <xf numFmtId="0" fontId="5" fillId="0" borderId="0" xfId="0" applyFont="1" applyAlignment="1">
      <alignment horizontal="center"/>
    </xf>
    <xf numFmtId="0" fontId="2" fillId="0" borderId="1" xfId="9" applyBorder="1" applyAlignment="1">
      <alignment horizontal="left" vertical="center"/>
    </xf>
    <xf numFmtId="0" fontId="18" fillId="0" borderId="1" xfId="0" applyFont="1" applyBorder="1" applyAlignment="1">
      <alignment horizontal="center" vertical="top"/>
    </xf>
    <xf numFmtId="0" fontId="12" fillId="0" borderId="1" xfId="0" applyFont="1" applyBorder="1" applyAlignment="1">
      <alignment horizontal="center" vertical="center" wrapText="1"/>
    </xf>
    <xf numFmtId="0" fontId="6" fillId="0" borderId="1" xfId="0" applyFont="1" applyBorder="1" applyAlignment="1">
      <alignment horizontal="center" vertical="center" wrapText="1"/>
    </xf>
    <xf numFmtId="0" fontId="6" fillId="0" borderId="0" xfId="0" applyFont="1" applyAlignment="1">
      <alignment horizontal="center"/>
    </xf>
    <xf numFmtId="0" fontId="6" fillId="0" borderId="0" xfId="0" applyFont="1" applyAlignment="1">
      <alignment horizontal="center" vertical="center" wrapText="1"/>
    </xf>
    <xf numFmtId="0" fontId="18" fillId="0" borderId="1" xfId="0" applyFont="1" applyBorder="1" applyAlignment="1">
      <alignment horizontal="center" vertical="center"/>
    </xf>
    <xf numFmtId="2" fontId="5" fillId="0" borderId="1" xfId="0" applyNumberFormat="1" applyFont="1" applyBorder="1" applyAlignment="1">
      <alignment vertical="center"/>
    </xf>
    <xf numFmtId="2" fontId="5" fillId="0" borderId="0" xfId="0" applyNumberFormat="1" applyFont="1"/>
    <xf numFmtId="0" fontId="35" fillId="0" borderId="1" xfId="0" applyFont="1" applyBorder="1" applyAlignment="1">
      <alignment horizontal="center" vertical="center"/>
    </xf>
    <xf numFmtId="168" fontId="10" fillId="5" borderId="1" xfId="0" applyNumberFormat="1" applyFont="1" applyFill="1" applyBorder="1" applyAlignment="1">
      <alignment horizontal="center" vertical="center"/>
    </xf>
    <xf numFmtId="166" fontId="35" fillId="0" borderId="1" xfId="0" applyNumberFormat="1" applyFont="1" applyBorder="1" applyAlignment="1">
      <alignment horizontal="center" vertical="center"/>
    </xf>
    <xf numFmtId="0" fontId="12" fillId="0" borderId="1" xfId="0" applyFont="1" applyBorder="1" applyAlignment="1">
      <alignment horizontal="center" vertical="center"/>
    </xf>
    <xf numFmtId="0" fontId="15" fillId="0" borderId="9" xfId="0" applyFont="1" applyBorder="1" applyAlignment="1">
      <alignment horizontal="center" vertical="center" wrapText="1"/>
    </xf>
    <xf numFmtId="0" fontId="15" fillId="0" borderId="12" xfId="0" applyFont="1" applyBorder="1" applyAlignment="1">
      <alignment horizontal="center" vertical="center" wrapText="1"/>
    </xf>
    <xf numFmtId="2" fontId="5" fillId="0" borderId="1" xfId="0" applyNumberFormat="1" applyFont="1" applyBorder="1" applyAlignment="1">
      <alignment vertical="center" wrapText="1"/>
    </xf>
    <xf numFmtId="166" fontId="5" fillId="0" borderId="1" xfId="0" applyNumberFormat="1" applyFont="1" applyBorder="1" applyAlignment="1">
      <alignment vertical="center" wrapText="1"/>
    </xf>
    <xf numFmtId="0" fontId="18" fillId="0" borderId="13" xfId="0" applyFont="1" applyBorder="1" applyAlignment="1">
      <alignment horizontal="center" vertical="center" wrapText="1"/>
    </xf>
    <xf numFmtId="0" fontId="5" fillId="0" borderId="8" xfId="0" applyFont="1" applyBorder="1" applyAlignment="1">
      <alignment vertical="center" wrapText="1"/>
    </xf>
    <xf numFmtId="166" fontId="5" fillId="0" borderId="22" xfId="0" applyNumberFormat="1" applyFont="1" applyBorder="1" applyAlignment="1">
      <alignment vertical="center" wrapText="1"/>
    </xf>
    <xf numFmtId="0" fontId="18" fillId="0" borderId="5" xfId="0" applyFont="1" applyBorder="1" applyAlignment="1">
      <alignment horizontal="center" vertical="center"/>
    </xf>
    <xf numFmtId="15" fontId="5" fillId="0" borderId="0" xfId="0" applyNumberFormat="1" applyFont="1" applyAlignment="1">
      <alignment horizontal="left"/>
    </xf>
    <xf numFmtId="0" fontId="5" fillId="0" borderId="0" xfId="0" applyFont="1" applyAlignment="1">
      <alignment horizontal="right" vertical="center"/>
    </xf>
    <xf numFmtId="49" fontId="5" fillId="0" borderId="2" xfId="0" applyNumberFormat="1" applyFont="1" applyBorder="1" applyAlignment="1">
      <alignment horizontal="left"/>
    </xf>
    <xf numFmtId="0" fontId="18" fillId="0" borderId="6" xfId="0" applyFont="1" applyBorder="1" applyAlignment="1">
      <alignment horizontal="center" vertical="center"/>
    </xf>
    <xf numFmtId="0" fontId="5" fillId="0" borderId="3" xfId="0" applyFont="1" applyBorder="1" applyAlignment="1">
      <alignment horizontal="right" vertical="center"/>
    </xf>
    <xf numFmtId="0" fontId="5" fillId="0" borderId="4" xfId="0" applyFont="1" applyBorder="1" applyAlignment="1">
      <alignment horizontal="left"/>
    </xf>
    <xf numFmtId="0" fontId="18" fillId="0" borderId="0" xfId="0" applyFont="1" applyAlignment="1">
      <alignment horizontal="center"/>
    </xf>
    <xf numFmtId="0" fontId="4" fillId="0" borderId="1" xfId="0" applyFont="1" applyBorder="1" applyAlignment="1">
      <alignment horizontal="center" vertical="center" wrapText="1"/>
    </xf>
    <xf numFmtId="0" fontId="42" fillId="4" borderId="12" xfId="0" applyFont="1" applyFill="1" applyBorder="1" applyAlignment="1" applyProtection="1">
      <alignment horizontal="center" vertical="center"/>
      <protection locked="0"/>
    </xf>
    <xf numFmtId="0" fontId="43" fillId="0" borderId="9" xfId="0" applyFont="1" applyBorder="1" applyAlignment="1">
      <alignment vertical="center"/>
    </xf>
    <xf numFmtId="0" fontId="43" fillId="0" borderId="7" xfId="0" applyFont="1" applyBorder="1" applyAlignment="1">
      <alignment vertical="center"/>
    </xf>
    <xf numFmtId="0" fontId="43" fillId="0" borderId="12" xfId="0" applyFont="1" applyBorder="1" applyAlignment="1">
      <alignment vertical="center"/>
    </xf>
    <xf numFmtId="0" fontId="46" fillId="0" borderId="0" xfId="0" applyFont="1" applyAlignment="1">
      <alignment vertical="center"/>
    </xf>
    <xf numFmtId="0" fontId="32" fillId="0" borderId="14" xfId="4" applyFont="1" applyBorder="1" applyAlignment="1" applyProtection="1">
      <alignment horizontal="center" vertical="center"/>
      <protection hidden="1"/>
    </xf>
    <xf numFmtId="0" fontId="32" fillId="0" borderId="0" xfId="4" applyFont="1" applyAlignment="1" applyProtection="1">
      <alignment horizontal="left" vertical="top" wrapText="1"/>
      <protection hidden="1"/>
    </xf>
    <xf numFmtId="0" fontId="32" fillId="0" borderId="0" xfId="4" applyFont="1" applyAlignment="1" applyProtection="1">
      <alignment horizontal="left" vertical="top"/>
      <protection hidden="1"/>
    </xf>
    <xf numFmtId="0" fontId="15" fillId="0" borderId="0" xfId="4" applyFont="1" applyAlignment="1" applyProtection="1">
      <alignment horizontal="center" vertical="top"/>
      <protection hidden="1"/>
    </xf>
    <xf numFmtId="0" fontId="15" fillId="0" borderId="23" xfId="4" applyFont="1" applyBorder="1" applyAlignment="1" applyProtection="1">
      <alignment horizontal="center" vertical="top"/>
      <protection hidden="1"/>
    </xf>
    <xf numFmtId="0" fontId="29" fillId="3" borderId="0" xfId="4" applyFont="1" applyFill="1" applyAlignment="1" applyProtection="1">
      <alignment horizontal="center" vertical="top" wrapText="1"/>
      <protection hidden="1"/>
    </xf>
    <xf numFmtId="0" fontId="22" fillId="0" borderId="1" xfId="0" applyFont="1" applyBorder="1" applyAlignment="1" applyProtection="1">
      <alignment horizontal="justify" vertical="center" wrapText="1"/>
      <protection hidden="1"/>
    </xf>
    <xf numFmtId="0" fontId="22" fillId="0" borderId="1" xfId="0" applyFont="1" applyBorder="1" applyAlignment="1" applyProtection="1">
      <alignment horizontal="justify" vertical="center"/>
      <protection hidden="1"/>
    </xf>
    <xf numFmtId="0" fontId="22" fillId="0" borderId="9" xfId="0" applyFont="1" applyBorder="1" applyAlignment="1" applyProtection="1">
      <alignment horizontal="center" vertical="center"/>
      <protection hidden="1"/>
    </xf>
    <xf numFmtId="0" fontId="22" fillId="0" borderId="7" xfId="0" applyFont="1" applyBorder="1" applyAlignment="1" applyProtection="1">
      <alignment horizontal="center" vertical="center"/>
      <protection hidden="1"/>
    </xf>
    <xf numFmtId="0" fontId="22" fillId="0" borderId="12" xfId="0" applyFont="1" applyBorder="1" applyAlignment="1" applyProtection="1">
      <alignment horizontal="center" vertical="center"/>
      <protection hidden="1"/>
    </xf>
    <xf numFmtId="167" fontId="22" fillId="0" borderId="9" xfId="0" applyNumberFormat="1" applyFont="1" applyBorder="1" applyAlignment="1" applyProtection="1">
      <alignment horizontal="center" vertical="center"/>
      <protection hidden="1"/>
    </xf>
    <xf numFmtId="167" fontId="22" fillId="0" borderId="7" xfId="0" applyNumberFormat="1" applyFont="1" applyBorder="1" applyAlignment="1" applyProtection="1">
      <alignment horizontal="center" vertical="center"/>
      <protection hidden="1"/>
    </xf>
    <xf numFmtId="167" fontId="22" fillId="0" borderId="12" xfId="0" applyNumberFormat="1" applyFont="1" applyBorder="1" applyAlignment="1" applyProtection="1">
      <alignment horizontal="center" vertical="center"/>
      <protection hidden="1"/>
    </xf>
    <xf numFmtId="1" fontId="22" fillId="0" borderId="9" xfId="0" applyNumberFormat="1" applyFont="1" applyBorder="1" applyAlignment="1" applyProtection="1">
      <alignment horizontal="center" vertical="center"/>
      <protection hidden="1"/>
    </xf>
    <xf numFmtId="1" fontId="22" fillId="0" borderId="7" xfId="0" applyNumberFormat="1" applyFont="1" applyBorder="1" applyAlignment="1" applyProtection="1">
      <alignment horizontal="center" vertical="center"/>
      <protection hidden="1"/>
    </xf>
    <xf numFmtId="1" fontId="22" fillId="0" borderId="12" xfId="0" applyNumberFormat="1" applyFont="1" applyBorder="1" applyAlignment="1" applyProtection="1">
      <alignment horizontal="center" vertical="center"/>
      <protection hidden="1"/>
    </xf>
    <xf numFmtId="0" fontId="26" fillId="0" borderId="3" xfId="8" applyFont="1" applyBorder="1" applyAlignment="1" applyProtection="1">
      <alignment horizontal="center" vertical="center" wrapText="1"/>
      <protection hidden="1"/>
    </xf>
    <xf numFmtId="0" fontId="28" fillId="0" borderId="7" xfId="8" applyFont="1" applyBorder="1" applyAlignment="1" applyProtection="1">
      <alignment horizontal="center" vertical="center" wrapText="1"/>
      <protection hidden="1"/>
    </xf>
    <xf numFmtId="0" fontId="27" fillId="3" borderId="0" xfId="8" applyFont="1" applyFill="1" applyAlignment="1" applyProtection="1">
      <alignment horizontal="center" vertical="center"/>
      <protection hidden="1"/>
    </xf>
    <xf numFmtId="0" fontId="2" fillId="6" borderId="0" xfId="9" applyFill="1" applyProtection="1">
      <protection hidden="1"/>
    </xf>
    <xf numFmtId="0" fontId="24" fillId="0" borderId="0" xfId="6" applyFont="1" applyAlignment="1">
      <alignment horizontal="center" vertical="center"/>
    </xf>
    <xf numFmtId="0" fontId="11" fillId="2" borderId="0" xfId="6" applyFont="1" applyFill="1" applyAlignment="1" applyProtection="1">
      <alignment horizontal="left" vertical="center"/>
      <protection locked="0"/>
    </xf>
    <xf numFmtId="167" fontId="11" fillId="0" borderId="0" xfId="6" applyNumberFormat="1" applyFont="1" applyAlignment="1">
      <alignment horizontal="left" vertical="center"/>
    </xf>
    <xf numFmtId="0" fontId="24" fillId="0" borderId="0" xfId="6" applyFont="1" applyAlignment="1">
      <alignment horizontal="justify" vertical="top"/>
    </xf>
    <xf numFmtId="0" fontId="11" fillId="0" borderId="0" xfId="6" applyFont="1" applyAlignment="1">
      <alignment horizontal="justify" vertical="top"/>
    </xf>
    <xf numFmtId="0" fontId="11" fillId="0" borderId="0" xfId="6" applyFont="1" applyAlignment="1">
      <alignment horizontal="justify" vertical="center"/>
    </xf>
    <xf numFmtId="0" fontId="24" fillId="0" borderId="0" xfId="6" applyFont="1" applyAlignment="1">
      <alignment horizontal="justify" vertical="center"/>
    </xf>
    <xf numFmtId="0" fontId="11" fillId="0" borderId="0" xfId="6" applyFont="1" applyAlignment="1">
      <alignment horizontal="left" vertical="top" wrapText="1"/>
    </xf>
    <xf numFmtId="0" fontId="11" fillId="0" borderId="0" xfId="6" applyFont="1" applyAlignment="1">
      <alignment horizontal="center" vertical="top"/>
    </xf>
    <xf numFmtId="167" fontId="24" fillId="0" borderId="0" xfId="6" applyNumberFormat="1" applyFont="1" applyAlignment="1">
      <alignment horizontal="left" vertical="center" indent="1"/>
    </xf>
    <xf numFmtId="0" fontId="11" fillId="0" borderId="0" xfId="4" applyAlignment="1">
      <alignment horizontal="left" vertical="center" wrapText="1" indent="2"/>
    </xf>
    <xf numFmtId="0" fontId="11" fillId="0" borderId="24" xfId="4" applyBorder="1" applyAlignment="1">
      <alignment horizontal="left" vertical="center" indent="2"/>
    </xf>
    <xf numFmtId="0" fontId="11" fillId="2" borderId="14" xfId="4" applyFill="1" applyBorder="1" applyAlignment="1" applyProtection="1">
      <alignment horizontal="left" vertical="center"/>
      <protection locked="0"/>
    </xf>
    <xf numFmtId="0" fontId="11" fillId="0" borderId="0" xfId="4" applyAlignment="1">
      <alignment horizontal="left" vertical="center" indent="2"/>
    </xf>
    <xf numFmtId="0" fontId="11" fillId="0" borderId="23" xfId="4" applyBorder="1" applyAlignment="1">
      <alignment horizontal="left" vertical="center" indent="2"/>
    </xf>
    <xf numFmtId="0" fontId="11" fillId="0" borderId="14" xfId="4" applyBorder="1" applyAlignment="1">
      <alignment horizontal="left" vertical="center" indent="2"/>
    </xf>
    <xf numFmtId="0" fontId="11" fillId="0" borderId="24" xfId="4" applyBorder="1" applyAlignment="1">
      <alignment horizontal="justify" vertical="center" wrapText="1"/>
    </xf>
    <xf numFmtId="0" fontId="15" fillId="0" borderId="0" xfId="6" quotePrefix="1" applyFont="1" applyAlignment="1">
      <alignment horizontal="center" vertical="center"/>
    </xf>
    <xf numFmtId="0" fontId="4" fillId="0" borderId="1" xfId="0" applyFont="1" applyBorder="1" applyAlignment="1" applyProtection="1">
      <alignment vertical="top"/>
      <protection hidden="1"/>
    </xf>
    <xf numFmtId="0" fontId="4" fillId="4" borderId="1" xfId="0" applyFont="1" applyFill="1" applyBorder="1" applyAlignment="1" applyProtection="1">
      <alignment horizontal="left" vertical="center"/>
      <protection locked="0" hidden="1"/>
    </xf>
    <xf numFmtId="0" fontId="0" fillId="4" borderId="1" xfId="0" applyFill="1" applyBorder="1" applyAlignment="1" applyProtection="1">
      <alignment horizontal="left" vertical="center"/>
      <protection locked="0"/>
    </xf>
    <xf numFmtId="0" fontId="36" fillId="0" borderId="11" xfId="0" applyFont="1" applyBorder="1" applyAlignment="1" applyProtection="1">
      <alignment horizontal="center" vertical="center" wrapText="1"/>
      <protection hidden="1"/>
    </xf>
    <xf numFmtId="0" fontId="36" fillId="0" borderId="10" xfId="0" applyFont="1" applyBorder="1" applyAlignment="1" applyProtection="1">
      <alignment horizontal="center" vertical="center" wrapText="1"/>
      <protection hidden="1"/>
    </xf>
    <xf numFmtId="0" fontId="3" fillId="0" borderId="1" xfId="0" applyFont="1" applyBorder="1" applyAlignment="1" applyProtection="1">
      <alignment horizontal="center" vertical="center" wrapText="1"/>
      <protection hidden="1"/>
    </xf>
    <xf numFmtId="0" fontId="19" fillId="0" borderId="9" xfId="0" applyFont="1" applyBorder="1" applyAlignment="1" applyProtection="1">
      <alignment horizontal="center" vertical="center" wrapText="1"/>
      <protection hidden="1"/>
    </xf>
    <xf numFmtId="0" fontId="19" fillId="0" borderId="7" xfId="0" applyFont="1" applyBorder="1" applyAlignment="1" applyProtection="1">
      <alignment horizontal="center" vertical="center" wrapText="1"/>
      <protection hidden="1"/>
    </xf>
    <xf numFmtId="0" fontId="19" fillId="0" borderId="12" xfId="0" applyFont="1" applyBorder="1" applyAlignment="1" applyProtection="1">
      <alignment horizontal="center" vertical="center" wrapText="1"/>
      <protection hidden="1"/>
    </xf>
    <xf numFmtId="49" fontId="8" fillId="0" borderId="0" xfId="0" applyNumberFormat="1" applyFont="1" applyAlignment="1">
      <alignment horizontal="center" vertical="center" wrapText="1"/>
    </xf>
    <xf numFmtId="0" fontId="4" fillId="0" borderId="1" xfId="0" applyFont="1" applyBorder="1" applyAlignment="1" applyProtection="1">
      <alignment vertical="center"/>
      <protection hidden="1"/>
    </xf>
    <xf numFmtId="0" fontId="14" fillId="0" borderId="9" xfId="0" applyFont="1" applyBorder="1" applyAlignment="1" applyProtection="1">
      <alignment horizontal="center" vertical="center" wrapText="1"/>
      <protection hidden="1"/>
    </xf>
    <xf numFmtId="0" fontId="14" fillId="0" borderId="7" xfId="0" applyFont="1" applyBorder="1" applyAlignment="1" applyProtection="1">
      <alignment horizontal="center" vertical="center" wrapText="1"/>
      <protection hidden="1"/>
    </xf>
    <xf numFmtId="0" fontId="14" fillId="0" borderId="12" xfId="0" applyFont="1" applyBorder="1" applyAlignment="1" applyProtection="1">
      <alignment horizontal="center" vertical="center" wrapText="1"/>
      <protection hidden="1"/>
    </xf>
    <xf numFmtId="0" fontId="5" fillId="0" borderId="12" xfId="0" applyFont="1" applyBorder="1" applyAlignment="1">
      <alignment vertical="center"/>
    </xf>
    <xf numFmtId="0" fontId="5" fillId="0" borderId="1" xfId="0" applyFont="1" applyBorder="1" applyAlignment="1">
      <alignment vertical="center"/>
    </xf>
    <xf numFmtId="0" fontId="37" fillId="0" borderId="1" xfId="0" applyFont="1" applyBorder="1" applyAlignment="1">
      <alignment horizontal="justify" vertical="center" wrapText="1"/>
    </xf>
    <xf numFmtId="0" fontId="14" fillId="0" borderId="1" xfId="0" applyFont="1" applyBorder="1" applyAlignment="1" applyProtection="1">
      <alignment horizontal="center" vertical="center" wrapText="1"/>
      <protection hidden="1"/>
    </xf>
    <xf numFmtId="0" fontId="3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5" fillId="0" borderId="11" xfId="0" applyFont="1" applyBorder="1" applyAlignment="1">
      <alignment vertical="center"/>
    </xf>
    <xf numFmtId="0" fontId="16" fillId="0" borderId="1" xfId="0" applyFont="1" applyBorder="1" applyAlignment="1">
      <alignment horizontal="center" vertical="center" wrapText="1"/>
    </xf>
    <xf numFmtId="0" fontId="6" fillId="0" borderId="1" xfId="0" applyFont="1" applyBorder="1" applyAlignment="1">
      <alignment horizontal="justify" vertical="center" wrapText="1"/>
    </xf>
    <xf numFmtId="0" fontId="5" fillId="0" borderId="1" xfId="0" applyFont="1" applyBorder="1" applyAlignment="1">
      <alignment horizontal="justify" vertical="center" wrapText="1"/>
    </xf>
    <xf numFmtId="0" fontId="39" fillId="0" borderId="9" xfId="0" applyFont="1" applyBorder="1" applyAlignment="1">
      <alignment horizontal="center" vertical="center" wrapText="1"/>
    </xf>
    <xf numFmtId="0" fontId="39" fillId="0" borderId="12" xfId="0" applyFont="1" applyBorder="1" applyAlignment="1">
      <alignment horizontal="center" vertical="center" wrapText="1"/>
    </xf>
    <xf numFmtId="0" fontId="15" fillId="0" borderId="9" xfId="0" applyFont="1" applyBorder="1" applyAlignment="1">
      <alignment horizontal="center" vertical="center" wrapText="1"/>
    </xf>
    <xf numFmtId="0" fontId="15" fillId="0" borderId="12" xfId="0" applyFont="1" applyBorder="1" applyAlignment="1">
      <alignment horizontal="center" vertical="center" wrapText="1"/>
    </xf>
    <xf numFmtId="49" fontId="14" fillId="0" borderId="1" xfId="0" applyNumberFormat="1" applyFont="1" applyBorder="1" applyAlignment="1">
      <alignment horizontal="center" vertical="center"/>
    </xf>
    <xf numFmtId="0" fontId="14" fillId="0" borderId="1" xfId="0" applyFont="1" applyBorder="1" applyAlignment="1">
      <alignment horizontal="center" vertical="center" wrapText="1"/>
    </xf>
    <xf numFmtId="0" fontId="17" fillId="0" borderId="1" xfId="0" applyFont="1" applyBorder="1" applyAlignment="1">
      <alignment horizontal="left" vertical="center" wrapText="1"/>
    </xf>
    <xf numFmtId="0" fontId="16" fillId="0" borderId="1" xfId="0" applyFont="1" applyBorder="1" applyAlignment="1" applyProtection="1">
      <alignment horizontal="center" vertical="center" wrapText="1"/>
      <protection hidden="1"/>
    </xf>
    <xf numFmtId="0" fontId="20" fillId="0" borderId="1" xfId="0" applyFont="1" applyBorder="1" applyAlignment="1">
      <alignment horizontal="center" vertical="center" wrapText="1"/>
    </xf>
    <xf numFmtId="0" fontId="5" fillId="0" borderId="1" xfId="0" applyFont="1" applyBorder="1" applyAlignment="1">
      <alignment vertical="top"/>
    </xf>
    <xf numFmtId="0" fontId="6" fillId="0" borderId="1" xfId="0" applyFont="1" applyBorder="1" applyAlignment="1">
      <alignment horizontal="left" vertical="center" wrapText="1"/>
    </xf>
  </cellXfs>
  <cellStyles count="13">
    <cellStyle name="Good" xfId="12" builtinId="26"/>
    <cellStyle name="Normal" xfId="0" builtinId="0"/>
    <cellStyle name="Normal 10" xfId="1" xr:uid="{00000000-0005-0000-0000-000003000000}"/>
    <cellStyle name="Normal 2" xfId="2" xr:uid="{00000000-0005-0000-0000-000004000000}"/>
    <cellStyle name="Normal 3" xfId="3" xr:uid="{00000000-0005-0000-0000-000005000000}"/>
    <cellStyle name="Normal 4" xfId="4" xr:uid="{00000000-0005-0000-0000-000006000000}"/>
    <cellStyle name="Normal 4 2" xfId="5" xr:uid="{00000000-0005-0000-0000-000007000000}"/>
    <cellStyle name="Normal_Annexures TW 04" xfId="6" xr:uid="{00000000-0005-0000-0000-000008000000}"/>
    <cellStyle name="Normal_Attach 3(JV)" xfId="7" xr:uid="{00000000-0005-0000-0000-000009000000}"/>
    <cellStyle name="Normal_Attacments TW 04" xfId="8" xr:uid="{00000000-0005-0000-0000-00000A000000}"/>
    <cellStyle name="Normal_Entertainment Form" xfId="9" xr:uid="{00000000-0005-0000-0000-00000B000000}"/>
    <cellStyle name="Normal_PRICE-SCHE Bihar-Rev-2-corrections_Annexures TW 04" xfId="10" xr:uid="{00000000-0005-0000-0000-00000C000000}"/>
    <cellStyle name="Percent" xfId="11" builtinId="5"/>
  </cellStyles>
  <dxfs count="3">
    <dxf>
      <font>
        <condense val="0"/>
        <extend val="0"/>
        <color indexed="9"/>
      </font>
      <fill>
        <patternFill patternType="none">
          <bgColor indexed="65"/>
        </patternFill>
      </fill>
    </dxf>
    <dxf>
      <font>
        <condense val="0"/>
        <extend val="0"/>
        <color indexed="9"/>
      </font>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4.xml"/><Relationship Id="rId1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3.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externalLink" Target="externalLinks/externalLink1.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5.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Z:\Users\60041582\AppData\Local\Microsoft\Windows\INetCache\Content.Outlook\XODEUVVG\First%20Envelope-Bid%20Forms&amp;%20Attachments.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117.0.25\engg\CIVIL\D\ENGG-CIVIL\ENGG%20CIVIL\7%20PROJECTS\13%20INDORE\13F%20Site%20Levelling\Users\60001642\Downloads\10%20Price%20Schedule%20for%20csd%2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Z:\Tec%20Res.%20Impedance%20Relay\Soham%202018\e-tender%20Packages\CPP%20Portal%2019-20\Rewa%20Quarters\Volume%20III\Price%20Bid-Corrected.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Z:\Soham\NIT-08-to%20be%20uploaded\Pck.%20F-Roads%20&amp;%20Drains-Banask-136282\Vol-III\Banas%20etender%20BOQ%20%20final.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Z:\CIVIL\D\ENGG-CIVIL\ENGG%20CIVIL\7%20PROJECTS\79%20Bhuj%20Pooling%20SS-GEC\Tree%20Plantation\Tree%20Plantation%20C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4 (A)"/>
      <sheetName val="Attach 4 (B)"/>
      <sheetName val="Attach 5A"/>
      <sheetName val="Attach 6"/>
      <sheetName val="Attach 7"/>
      <sheetName val="Attach 8"/>
      <sheetName val="Attach-8"/>
      <sheetName val="Attach 9"/>
      <sheetName val="Sheet2"/>
      <sheetName val="Attach 10"/>
      <sheetName val="Attach 11"/>
      <sheetName val="Attach 12"/>
      <sheetName val="Attach 13"/>
      <sheetName val="Attach 14"/>
      <sheetName val="Attach 14-IP"/>
      <sheetName val="Attach 14 IP"/>
      <sheetName val="Attach 15"/>
      <sheetName val="Attach 16"/>
      <sheetName val="Attach 17"/>
      <sheetName val="Attach 20"/>
      <sheetName val="Bid Form-1st Envelope"/>
      <sheetName val="e-Form"/>
      <sheetName val="N to W"/>
      <sheetName val="Sheet1"/>
    </sheetNames>
    <sheetDataSet>
      <sheetData sheetId="0">
        <row r="1">
          <cell r="A1" t="str">
            <v>Name of Package :</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Instructions"/>
      <sheetName val="Name of Bidder"/>
      <sheetName val="Sch -3a Scheduled items"/>
      <sheetName val="Sch - 3b NS items"/>
      <sheetName val="Schedule 5"/>
      <sheetName val="Schedule 6"/>
      <sheetName val="Bid Form 2nd Envelope"/>
      <sheetName val="Names of Bidder"/>
      <sheetName val="Sch3a"/>
      <sheetName val="Sch3b"/>
      <sheetName val="Sch3c"/>
      <sheetName val="Sch3d"/>
      <sheetName val="Sch3e"/>
      <sheetName val="Sch3f"/>
      <sheetName val="Bid Form 2nd Envelope "/>
      <sheetName val="Cover"/>
      <sheetName val="Sch-1"/>
      <sheetName val="Sch-2"/>
      <sheetName val="Sch-3 "/>
      <sheetName val="Sch-4"/>
      <sheetName val="Sch-5"/>
      <sheetName val="Sch-6"/>
      <sheetName val="Octroi"/>
      <sheetName val="Entry Tax"/>
      <sheetName val="Other Taxes &amp; Duties"/>
      <sheetName val="Q &amp; C"/>
      <sheetName val="N to W"/>
      <sheetName val="Sheet1"/>
      <sheetName val="Sheet2"/>
    </sheetNames>
    <sheetDataSet>
      <sheetData sheetId="0"/>
      <sheetData sheetId="1"/>
      <sheetData sheetId="2" refreshError="1"/>
      <sheetData sheetId="3" refreshError="1"/>
      <sheetData sheetId="4" refreshError="1"/>
      <sheetData sheetId="5"/>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sheetData sheetId="17">
        <row r="5">
          <cell r="E5" t="str">
            <v>Contract Services</v>
          </cell>
        </row>
        <row r="6">
          <cell r="B6">
            <v>0</v>
          </cell>
          <cell r="E6" t="str">
            <v>Power Grid Corporation of India Ltd.,</v>
          </cell>
        </row>
        <row r="7">
          <cell r="E7" t="str">
            <v>Western Region Transmission System-II</v>
          </cell>
        </row>
        <row r="35">
          <cell r="B35" t="str">
            <v>--</v>
          </cell>
        </row>
      </sheetData>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Sch-3A DSR civil Qtr"/>
      <sheetName val="Sch-3B Non-Sch civil Qtr"/>
      <sheetName val="Sch-3C -DSR  Elec Qtr"/>
      <sheetName val="Sch- 3D Non-Sch Elec Qtr"/>
      <sheetName val="Sch-3E DSR Elec Transit Camp"/>
      <sheetName val="Sch-3F Non Sch Elec-Trnsit Camp"/>
      <sheetName val="Sch-3G DSR Elect Community Cntr"/>
      <sheetName val="Sch-3H Non DSR Elec Commnty Cnt"/>
      <sheetName val="Sch 5 Taxes &amp; duties"/>
      <sheetName val="Sch 6 Grand Summary"/>
      <sheetName val="Bid Form 2nd Envelope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Instructions"/>
      <sheetName val="Name of Bidder"/>
      <sheetName val="Sch -3a Scheduled items"/>
      <sheetName val="Sch - 3b NS items"/>
      <sheetName val="Schedule 5"/>
      <sheetName val="Schedule 6"/>
      <sheetName val="Bid Form 2nd Envelope"/>
      <sheetName val="Names of Bidder"/>
      <sheetName val="Sch3a"/>
      <sheetName val="Sch3b"/>
      <sheetName val="Sch3c"/>
      <sheetName val="Sch3d"/>
      <sheetName val="Sch3e"/>
      <sheetName val="Sch3f"/>
      <sheetName val="Bid Form 2nd Envelope "/>
      <sheetName val="Cover"/>
      <sheetName val="Sch-3(DSR Itms-Civil Work)"/>
      <sheetName val="Sch-3(NS Items-Civil Work)"/>
      <sheetName val="Sch-3(Electrical Itms)"/>
      <sheetName val="Sch-5"/>
      <sheetName val="Sch-6"/>
      <sheetName val="Sheet1"/>
    </sheetNames>
    <sheetDataSet>
      <sheetData sheetId="0"/>
      <sheetData sheetId="1"/>
      <sheetData sheetId="2" refreshError="1"/>
      <sheetData sheetId="3" refreshError="1"/>
      <sheetData sheetId="4" refreshError="1"/>
      <sheetData sheetId="5"/>
      <sheetData sheetId="6"/>
      <sheetData sheetId="7"/>
      <sheetData sheetId="8" refreshError="1">
        <row r="6">
          <cell r="D6" t="str">
            <v>Sole Bidder</v>
          </cell>
        </row>
      </sheetData>
      <sheetData sheetId="9" refreshError="1"/>
      <sheetData sheetId="10" refreshError="1"/>
      <sheetData sheetId="11" refreshError="1"/>
      <sheetData sheetId="12" refreshError="1"/>
      <sheetData sheetId="13"/>
      <sheetData sheetId="14"/>
      <sheetData sheetId="15"/>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Sch3a"/>
      <sheetName val="Sch3b"/>
      <sheetName val="Sch4"/>
      <sheetName val="Sch5"/>
      <sheetName val="Rate Analysis"/>
      <sheetName val="Bid Form 2nd Envelope"/>
    </sheetNames>
    <sheetDataSet>
      <sheetData sheetId="0"/>
      <sheetData sheetId="1"/>
      <sheetData sheetId="2"/>
      <sheetData sheetId="3" refreshError="1">
        <row r="24">
          <cell r="G24"/>
        </row>
        <row r="25">
          <cell r="G25"/>
        </row>
        <row r="27">
          <cell r="G27"/>
        </row>
        <row r="28">
          <cell r="G28"/>
        </row>
      </sheetData>
      <sheetData sheetId="4"/>
      <sheetData sheetId="5"/>
      <sheetData sheetId="6"/>
      <sheetData sheetId="7"/>
      <sheetData sheetId="8"/>
      <sheetData sheetId="9"/>
    </sheetDataSet>
  </externalBook>
</externalLink>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3"/>
  <dimension ref="A1:K134"/>
  <sheetViews>
    <sheetView workbookViewId="0">
      <selection activeCell="C3" sqref="C3"/>
    </sheetView>
  </sheetViews>
  <sheetFormatPr defaultColWidth="9.109375" defaultRowHeight="15.6" x14ac:dyDescent="0.3"/>
  <cols>
    <col min="1" max="1" width="9.109375" style="78"/>
    <col min="2" max="2" width="9.109375" style="79"/>
    <col min="3" max="3" width="83" style="79" customWidth="1"/>
    <col min="4" max="4" width="75.5546875" style="78" customWidth="1"/>
    <col min="5" max="16384" width="9.109375" style="77"/>
  </cols>
  <sheetData>
    <row r="1" spans="1:11" ht="96.75" customHeight="1" x14ac:dyDescent="0.3">
      <c r="A1" s="181" t="s">
        <v>157</v>
      </c>
      <c r="B1" s="181"/>
      <c r="C1" s="181"/>
      <c r="D1" s="75"/>
      <c r="E1" s="76"/>
      <c r="F1" s="76"/>
      <c r="G1" s="76"/>
      <c r="H1" s="76"/>
      <c r="I1" s="76"/>
      <c r="J1" s="76"/>
      <c r="K1" s="76"/>
    </row>
    <row r="2" spans="1:11" ht="18" customHeight="1" x14ac:dyDescent="0.3">
      <c r="D2" s="80"/>
      <c r="E2" s="81"/>
      <c r="F2" s="81"/>
      <c r="G2" s="81"/>
      <c r="H2" s="81"/>
      <c r="I2" s="81"/>
      <c r="J2" s="81"/>
      <c r="K2" s="81"/>
    </row>
    <row r="3" spans="1:11" ht="18" customHeight="1" x14ac:dyDescent="0.3">
      <c r="A3" s="82" t="s">
        <v>98</v>
      </c>
      <c r="B3" s="79" t="s">
        <v>99</v>
      </c>
      <c r="D3" s="83"/>
      <c r="E3" s="84"/>
      <c r="F3" s="84"/>
      <c r="G3" s="84"/>
      <c r="H3" s="84"/>
      <c r="I3" s="84"/>
      <c r="J3" s="84"/>
      <c r="K3" s="84"/>
    </row>
    <row r="4" spans="1:11" ht="18" customHeight="1" x14ac:dyDescent="0.3">
      <c r="B4" s="85" t="s">
        <v>100</v>
      </c>
      <c r="C4" s="86" t="s">
        <v>101</v>
      </c>
      <c r="D4" s="83"/>
      <c r="E4" s="84"/>
      <c r="F4" s="84"/>
      <c r="G4" s="84"/>
      <c r="H4" s="84"/>
      <c r="I4" s="84"/>
      <c r="J4" s="84"/>
      <c r="K4" s="84"/>
    </row>
    <row r="5" spans="1:11" ht="38.1" customHeight="1" x14ac:dyDescent="0.3">
      <c r="B5" s="85" t="s">
        <v>102</v>
      </c>
      <c r="C5" s="86" t="s">
        <v>103</v>
      </c>
      <c r="D5" s="83"/>
      <c r="E5" s="84"/>
      <c r="F5" s="84"/>
      <c r="G5" s="84"/>
      <c r="H5" s="84"/>
      <c r="I5" s="84"/>
      <c r="J5" s="84"/>
      <c r="K5" s="84"/>
    </row>
    <row r="6" spans="1:11" ht="18" customHeight="1" x14ac:dyDescent="0.3">
      <c r="B6" s="85" t="s">
        <v>104</v>
      </c>
      <c r="C6" s="86" t="s">
        <v>105</v>
      </c>
      <c r="D6" s="83"/>
      <c r="E6" s="84"/>
      <c r="F6" s="84"/>
      <c r="G6" s="84"/>
      <c r="H6" s="84"/>
      <c r="I6" s="84"/>
      <c r="J6" s="84"/>
      <c r="K6" s="84"/>
    </row>
    <row r="7" spans="1:11" ht="18" customHeight="1" x14ac:dyDescent="0.3">
      <c r="B7" s="85" t="s">
        <v>106</v>
      </c>
      <c r="C7" s="86" t="s">
        <v>107</v>
      </c>
      <c r="D7" s="83"/>
      <c r="E7" s="84"/>
      <c r="F7" s="84"/>
      <c r="G7" s="84"/>
      <c r="H7" s="84"/>
      <c r="I7" s="84"/>
      <c r="J7" s="84"/>
      <c r="K7" s="84"/>
    </row>
    <row r="8" spans="1:11" ht="18" customHeight="1" x14ac:dyDescent="0.3">
      <c r="B8" s="85" t="s">
        <v>108</v>
      </c>
      <c r="C8" s="86" t="s">
        <v>109</v>
      </c>
      <c r="D8" s="83"/>
      <c r="E8" s="84"/>
      <c r="F8" s="84"/>
      <c r="G8" s="84"/>
      <c r="H8" s="84"/>
      <c r="I8" s="84"/>
      <c r="J8" s="84"/>
      <c r="K8" s="84"/>
    </row>
    <row r="9" spans="1:11" ht="18" customHeight="1" x14ac:dyDescent="0.3">
      <c r="B9" s="85" t="s">
        <v>110</v>
      </c>
      <c r="C9" s="86" t="s">
        <v>111</v>
      </c>
      <c r="D9" s="83"/>
      <c r="E9" s="84"/>
      <c r="F9" s="84"/>
      <c r="G9" s="84"/>
      <c r="H9" s="84"/>
      <c r="I9" s="84"/>
      <c r="J9" s="84"/>
      <c r="K9" s="84"/>
    </row>
    <row r="10" spans="1:11" ht="18" customHeight="1" x14ac:dyDescent="0.3">
      <c r="B10" s="85"/>
      <c r="C10" s="86"/>
      <c r="D10" s="83"/>
      <c r="E10" s="84"/>
      <c r="F10" s="84"/>
      <c r="G10" s="84"/>
      <c r="H10" s="84"/>
      <c r="I10" s="84"/>
      <c r="J10" s="84"/>
      <c r="K10" s="84"/>
    </row>
    <row r="11" spans="1:11" ht="18" hidden="1" customHeight="1" x14ac:dyDescent="0.3">
      <c r="A11" s="82" t="s">
        <v>112</v>
      </c>
      <c r="B11" s="79" t="s">
        <v>113</v>
      </c>
      <c r="D11" s="83"/>
      <c r="E11" s="84"/>
      <c r="F11" s="84"/>
      <c r="G11" s="84"/>
      <c r="H11" s="84"/>
      <c r="I11" s="84"/>
      <c r="J11" s="84"/>
      <c r="K11" s="84"/>
    </row>
    <row r="12" spans="1:11" ht="18" hidden="1" customHeight="1" x14ac:dyDescent="0.3">
      <c r="B12" s="178" t="s">
        <v>114</v>
      </c>
      <c r="C12" s="178"/>
      <c r="D12" s="87"/>
      <c r="E12" s="84"/>
      <c r="F12" s="84"/>
      <c r="G12" s="84"/>
      <c r="H12" s="84"/>
      <c r="I12" s="84"/>
      <c r="J12" s="84"/>
      <c r="K12" s="84"/>
    </row>
    <row r="13" spans="1:11" ht="18" hidden="1" customHeight="1" x14ac:dyDescent="0.3">
      <c r="B13" s="88"/>
      <c r="C13" s="86" t="s">
        <v>115</v>
      </c>
      <c r="D13" s="83"/>
      <c r="E13" s="84"/>
      <c r="F13" s="84"/>
      <c r="G13" s="84"/>
      <c r="H13" s="84"/>
      <c r="I13" s="84"/>
      <c r="J13" s="84"/>
      <c r="K13" s="84"/>
    </row>
    <row r="14" spans="1:11" ht="18" hidden="1" customHeight="1" x14ac:dyDescent="0.3">
      <c r="B14" s="178" t="s">
        <v>116</v>
      </c>
      <c r="C14" s="178"/>
      <c r="D14" s="87"/>
      <c r="E14" s="84"/>
      <c r="F14" s="84"/>
      <c r="G14" s="84"/>
      <c r="H14" s="84"/>
      <c r="I14" s="84"/>
      <c r="J14" s="84"/>
      <c r="K14" s="84"/>
    </row>
    <row r="15" spans="1:11" ht="38.1" hidden="1" customHeight="1" x14ac:dyDescent="0.3">
      <c r="B15" s="89" t="s">
        <v>117</v>
      </c>
      <c r="C15" s="86" t="s">
        <v>118</v>
      </c>
      <c r="D15" s="83"/>
      <c r="E15" s="84"/>
      <c r="F15" s="84"/>
      <c r="G15" s="84"/>
      <c r="H15" s="84"/>
      <c r="I15" s="84"/>
      <c r="J15" s="84"/>
      <c r="K15" s="84"/>
    </row>
    <row r="16" spans="1:11" ht="24.75" hidden="1" customHeight="1" x14ac:dyDescent="0.3">
      <c r="B16" s="89" t="s">
        <v>117</v>
      </c>
      <c r="C16" s="86" t="s">
        <v>119</v>
      </c>
      <c r="D16" s="83"/>
      <c r="E16" s="84"/>
      <c r="F16" s="84"/>
      <c r="G16" s="84"/>
      <c r="H16" s="84"/>
      <c r="I16" s="84"/>
      <c r="J16" s="84"/>
      <c r="K16" s="84"/>
    </row>
    <row r="17" spans="2:11" ht="42" hidden="1" customHeight="1" x14ac:dyDescent="0.3">
      <c r="B17" s="89" t="s">
        <v>117</v>
      </c>
      <c r="C17" s="86" t="s">
        <v>120</v>
      </c>
      <c r="D17" s="83"/>
      <c r="E17" s="84"/>
      <c r="F17" s="84"/>
      <c r="G17" s="84"/>
      <c r="H17" s="84"/>
      <c r="I17" s="84"/>
      <c r="J17" s="84"/>
      <c r="K17" s="84"/>
    </row>
    <row r="18" spans="2:11" ht="18" hidden="1" customHeight="1" x14ac:dyDescent="0.3">
      <c r="B18" s="89" t="s">
        <v>117</v>
      </c>
      <c r="C18" s="86" t="s">
        <v>121</v>
      </c>
      <c r="D18" s="83"/>
      <c r="E18" s="84"/>
      <c r="F18" s="84"/>
      <c r="G18" s="84"/>
      <c r="H18" s="84"/>
      <c r="I18" s="84"/>
      <c r="J18" s="84"/>
      <c r="K18" s="84"/>
    </row>
    <row r="19" spans="2:11" ht="18" hidden="1" customHeight="1" x14ac:dyDescent="0.3">
      <c r="B19" s="89" t="s">
        <v>117</v>
      </c>
      <c r="C19" s="86" t="s">
        <v>122</v>
      </c>
      <c r="D19" s="83"/>
      <c r="E19" s="84"/>
      <c r="F19" s="84"/>
      <c r="G19" s="84"/>
      <c r="H19" s="84"/>
      <c r="I19" s="84"/>
      <c r="J19" s="84"/>
      <c r="K19" s="84"/>
    </row>
    <row r="20" spans="2:11" ht="18" hidden="1" customHeight="1" x14ac:dyDescent="0.3">
      <c r="B20" s="89" t="s">
        <v>117</v>
      </c>
      <c r="C20" s="86" t="s">
        <v>123</v>
      </c>
      <c r="D20" s="83"/>
      <c r="E20" s="84"/>
      <c r="F20" s="84"/>
      <c r="G20" s="84"/>
      <c r="H20" s="84"/>
      <c r="I20" s="84"/>
      <c r="J20" s="84"/>
      <c r="K20" s="84"/>
    </row>
    <row r="21" spans="2:11" ht="18" hidden="1" customHeight="1" x14ac:dyDescent="0.3">
      <c r="B21" s="178" t="s">
        <v>124</v>
      </c>
      <c r="C21" s="178"/>
      <c r="D21" s="83"/>
      <c r="E21" s="84"/>
      <c r="F21" s="84"/>
      <c r="G21" s="84"/>
      <c r="H21" s="84"/>
      <c r="I21" s="84"/>
      <c r="J21" s="84"/>
      <c r="K21" s="84"/>
    </row>
    <row r="22" spans="2:11" ht="18" hidden="1" customHeight="1" x14ac:dyDescent="0.3">
      <c r="B22" s="89" t="s">
        <v>117</v>
      </c>
      <c r="C22" s="86" t="s">
        <v>125</v>
      </c>
      <c r="D22" s="83"/>
      <c r="E22" s="84"/>
      <c r="F22" s="84"/>
      <c r="G22" s="84"/>
      <c r="H22" s="84"/>
      <c r="I22" s="84"/>
      <c r="J22" s="84"/>
      <c r="K22" s="84"/>
    </row>
    <row r="23" spans="2:11" ht="18" hidden="1" customHeight="1" x14ac:dyDescent="0.3">
      <c r="B23" s="89" t="s">
        <v>117</v>
      </c>
      <c r="C23" s="86" t="s">
        <v>126</v>
      </c>
      <c r="D23" s="83"/>
      <c r="E23" s="84"/>
      <c r="F23" s="84"/>
      <c r="G23" s="84"/>
      <c r="H23" s="84"/>
      <c r="I23" s="84"/>
      <c r="J23" s="84"/>
      <c r="K23" s="84"/>
    </row>
    <row r="24" spans="2:11" ht="45.75" hidden="1" customHeight="1" x14ac:dyDescent="0.3">
      <c r="B24" s="177" t="s">
        <v>127</v>
      </c>
      <c r="C24" s="177"/>
      <c r="D24" s="83"/>
      <c r="E24" s="84"/>
      <c r="F24" s="84"/>
      <c r="G24" s="84"/>
      <c r="H24" s="84"/>
      <c r="I24" s="84"/>
      <c r="J24" s="84"/>
      <c r="K24" s="84"/>
    </row>
    <row r="25" spans="2:11" ht="18" hidden="1" customHeight="1" x14ac:dyDescent="0.3">
      <c r="B25" s="89" t="s">
        <v>117</v>
      </c>
      <c r="C25" s="90" t="s">
        <v>128</v>
      </c>
      <c r="D25" s="83"/>
      <c r="E25" s="84"/>
      <c r="F25" s="84"/>
      <c r="G25" s="84"/>
      <c r="H25" s="84"/>
      <c r="I25" s="84"/>
      <c r="J25" s="84"/>
      <c r="K25" s="84"/>
    </row>
    <row r="26" spans="2:11" ht="18" hidden="1" customHeight="1" x14ac:dyDescent="0.3">
      <c r="B26" s="89" t="s">
        <v>117</v>
      </c>
      <c r="C26" s="86" t="s">
        <v>129</v>
      </c>
      <c r="D26" s="83"/>
      <c r="E26" s="84"/>
      <c r="F26" s="84"/>
      <c r="G26" s="84"/>
      <c r="H26" s="84"/>
      <c r="I26" s="84"/>
      <c r="J26" s="84"/>
      <c r="K26" s="84"/>
    </row>
    <row r="27" spans="2:11" ht="35.25" hidden="1" customHeight="1" x14ac:dyDescent="0.3">
      <c r="B27" s="177" t="s">
        <v>130</v>
      </c>
      <c r="C27" s="177"/>
      <c r="D27" s="83"/>
      <c r="E27" s="84"/>
      <c r="F27" s="84"/>
      <c r="G27" s="84"/>
      <c r="H27" s="84"/>
      <c r="I27" s="84"/>
      <c r="J27" s="84"/>
      <c r="K27" s="84"/>
    </row>
    <row r="28" spans="2:11" ht="18" hidden="1" customHeight="1" x14ac:dyDescent="0.3">
      <c r="B28" s="89" t="s">
        <v>117</v>
      </c>
      <c r="C28" s="86" t="s">
        <v>131</v>
      </c>
      <c r="D28" s="83"/>
      <c r="E28" s="84"/>
      <c r="F28" s="84"/>
      <c r="G28" s="84"/>
      <c r="H28" s="84"/>
      <c r="I28" s="84"/>
      <c r="J28" s="84"/>
      <c r="K28" s="84"/>
    </row>
    <row r="29" spans="2:11" ht="18" hidden="1" customHeight="1" x14ac:dyDescent="0.3">
      <c r="B29" s="89" t="s">
        <v>117</v>
      </c>
      <c r="C29" s="86" t="s">
        <v>129</v>
      </c>
      <c r="D29" s="83"/>
      <c r="E29" s="84"/>
      <c r="F29" s="84"/>
      <c r="G29" s="84"/>
      <c r="H29" s="84"/>
      <c r="I29" s="84"/>
      <c r="J29" s="84"/>
      <c r="K29" s="84"/>
    </row>
    <row r="30" spans="2:11" ht="18" hidden="1" customHeight="1" x14ac:dyDescent="0.3">
      <c r="B30" s="89" t="s">
        <v>117</v>
      </c>
      <c r="C30" s="86" t="s">
        <v>132</v>
      </c>
      <c r="D30" s="83"/>
      <c r="E30" s="84"/>
      <c r="F30" s="84"/>
      <c r="G30" s="84"/>
      <c r="H30" s="84"/>
      <c r="I30" s="84"/>
      <c r="J30" s="84"/>
      <c r="K30" s="84"/>
    </row>
    <row r="31" spans="2:11" ht="42" hidden="1" customHeight="1" x14ac:dyDescent="0.3">
      <c r="B31" s="177" t="s">
        <v>133</v>
      </c>
      <c r="C31" s="177"/>
      <c r="D31" s="83"/>
      <c r="E31" s="84"/>
      <c r="F31" s="84"/>
      <c r="G31" s="84"/>
      <c r="H31" s="84"/>
      <c r="I31" s="84"/>
      <c r="J31" s="84"/>
      <c r="K31" s="84"/>
    </row>
    <row r="32" spans="2:11" ht="18" hidden="1" customHeight="1" x14ac:dyDescent="0.3">
      <c r="B32" s="89" t="s">
        <v>117</v>
      </c>
      <c r="C32" s="90" t="s">
        <v>128</v>
      </c>
      <c r="D32" s="83"/>
      <c r="E32" s="84"/>
      <c r="F32" s="84"/>
      <c r="G32" s="84"/>
      <c r="H32" s="84"/>
      <c r="I32" s="84"/>
      <c r="J32" s="84"/>
      <c r="K32" s="84"/>
    </row>
    <row r="33" spans="1:11" ht="18" hidden="1" customHeight="1" x14ac:dyDescent="0.3">
      <c r="B33" s="89" t="s">
        <v>117</v>
      </c>
      <c r="C33" s="86" t="s">
        <v>129</v>
      </c>
      <c r="D33" s="83"/>
      <c r="E33" s="84"/>
      <c r="F33" s="84"/>
      <c r="G33" s="84"/>
      <c r="H33" s="84"/>
      <c r="I33" s="84"/>
      <c r="J33" s="84"/>
      <c r="K33" s="84"/>
    </row>
    <row r="34" spans="1:11" ht="30.75" hidden="1" customHeight="1" x14ac:dyDescent="0.3">
      <c r="B34" s="177" t="s">
        <v>134</v>
      </c>
      <c r="C34" s="177"/>
      <c r="D34" s="83"/>
      <c r="E34" s="84"/>
      <c r="F34" s="84"/>
      <c r="G34" s="84"/>
      <c r="H34" s="84"/>
      <c r="I34" s="84"/>
      <c r="J34" s="84"/>
      <c r="K34" s="84"/>
    </row>
    <row r="35" spans="1:11" ht="18" hidden="1" customHeight="1" x14ac:dyDescent="0.3">
      <c r="B35" s="89" t="s">
        <v>117</v>
      </c>
      <c r="C35" s="86" t="s">
        <v>131</v>
      </c>
      <c r="D35" s="83"/>
      <c r="E35" s="84"/>
      <c r="F35" s="84"/>
      <c r="G35" s="84"/>
      <c r="H35" s="84"/>
      <c r="I35" s="84"/>
      <c r="J35" s="84"/>
      <c r="K35" s="84"/>
    </row>
    <row r="36" spans="1:11" ht="18" hidden="1" customHeight="1" x14ac:dyDescent="0.3">
      <c r="B36" s="89" t="s">
        <v>117</v>
      </c>
      <c r="C36" s="86" t="s">
        <v>129</v>
      </c>
      <c r="D36" s="83"/>
      <c r="E36" s="84"/>
      <c r="F36" s="84"/>
      <c r="G36" s="84"/>
      <c r="H36" s="84"/>
      <c r="I36" s="84"/>
      <c r="J36" s="84"/>
      <c r="K36" s="84"/>
    </row>
    <row r="37" spans="1:11" ht="18" hidden="1" customHeight="1" x14ac:dyDescent="0.3">
      <c r="B37" s="89" t="s">
        <v>117</v>
      </c>
      <c r="C37" s="86" t="s">
        <v>132</v>
      </c>
      <c r="D37" s="83"/>
      <c r="E37" s="84"/>
      <c r="F37" s="84"/>
      <c r="G37" s="84"/>
      <c r="H37" s="84"/>
      <c r="I37" s="84"/>
      <c r="J37" s="84"/>
      <c r="K37" s="84"/>
    </row>
    <row r="38" spans="1:11" ht="35.25" hidden="1" customHeight="1" x14ac:dyDescent="0.3">
      <c r="B38" s="177" t="s">
        <v>135</v>
      </c>
      <c r="C38" s="177"/>
      <c r="D38" s="83"/>
      <c r="E38" s="84"/>
      <c r="F38" s="84"/>
      <c r="G38" s="84"/>
      <c r="H38" s="84"/>
      <c r="I38" s="84"/>
      <c r="J38" s="84"/>
      <c r="K38" s="84"/>
    </row>
    <row r="39" spans="1:11" ht="18" hidden="1" customHeight="1" x14ac:dyDescent="0.3">
      <c r="B39" s="89" t="s">
        <v>117</v>
      </c>
      <c r="C39" s="86" t="s">
        <v>136</v>
      </c>
      <c r="D39" s="83"/>
      <c r="E39" s="84"/>
      <c r="F39" s="84"/>
      <c r="G39" s="84"/>
      <c r="H39" s="84"/>
      <c r="I39" s="84"/>
      <c r="J39" s="84"/>
      <c r="K39" s="84"/>
    </row>
    <row r="40" spans="1:11" ht="18" hidden="1" customHeight="1" x14ac:dyDescent="0.3">
      <c r="B40" s="89" t="s">
        <v>117</v>
      </c>
      <c r="C40" s="86" t="s">
        <v>129</v>
      </c>
      <c r="D40" s="83"/>
      <c r="E40" s="84"/>
      <c r="F40" s="84"/>
      <c r="G40" s="84"/>
      <c r="H40" s="84"/>
      <c r="I40" s="84"/>
      <c r="J40" s="84"/>
      <c r="K40" s="84"/>
    </row>
    <row r="41" spans="1:11" ht="18" hidden="1" customHeight="1" x14ac:dyDescent="0.3">
      <c r="B41" s="89" t="s">
        <v>117</v>
      </c>
      <c r="C41" s="86" t="s">
        <v>132</v>
      </c>
      <c r="D41" s="83"/>
      <c r="E41" s="84"/>
      <c r="F41" s="84"/>
      <c r="G41" s="84"/>
      <c r="H41" s="84"/>
      <c r="I41" s="84"/>
      <c r="J41" s="84"/>
      <c r="K41" s="84"/>
    </row>
    <row r="42" spans="1:11" ht="18" hidden="1" customHeight="1" x14ac:dyDescent="0.3">
      <c r="B42" s="89"/>
      <c r="C42" s="86"/>
      <c r="D42" s="83"/>
      <c r="E42" s="84"/>
      <c r="F42" s="84"/>
      <c r="G42" s="84"/>
      <c r="H42" s="84"/>
      <c r="I42" s="84"/>
      <c r="J42" s="84"/>
      <c r="K42" s="84"/>
    </row>
    <row r="43" spans="1:11" ht="18" hidden="1" customHeight="1" x14ac:dyDescent="0.3">
      <c r="B43" s="178" t="s">
        <v>137</v>
      </c>
      <c r="C43" s="178"/>
      <c r="D43" s="83"/>
      <c r="E43" s="84"/>
      <c r="F43" s="84"/>
      <c r="G43" s="84"/>
      <c r="H43" s="84"/>
      <c r="I43" s="84"/>
      <c r="J43" s="84"/>
      <c r="K43" s="84"/>
    </row>
    <row r="44" spans="1:11" hidden="1" x14ac:dyDescent="0.3">
      <c r="B44" s="89" t="s">
        <v>117</v>
      </c>
      <c r="C44" s="86" t="s">
        <v>138</v>
      </c>
      <c r="D44" s="83"/>
      <c r="E44" s="84"/>
      <c r="F44" s="84"/>
      <c r="G44" s="84"/>
      <c r="H44" s="84"/>
      <c r="I44" s="84"/>
      <c r="J44" s="84"/>
      <c r="K44" s="84"/>
    </row>
    <row r="45" spans="1:11" ht="18" hidden="1" customHeight="1" x14ac:dyDescent="0.3">
      <c r="B45" s="89" t="s">
        <v>117</v>
      </c>
      <c r="C45" s="86" t="s">
        <v>139</v>
      </c>
      <c r="D45" s="83"/>
      <c r="E45" s="84"/>
      <c r="F45" s="84"/>
      <c r="G45" s="84"/>
      <c r="H45" s="84"/>
      <c r="I45" s="84"/>
      <c r="J45" s="84"/>
      <c r="K45" s="84"/>
    </row>
    <row r="46" spans="1:11" ht="36" hidden="1" customHeight="1" x14ac:dyDescent="0.3">
      <c r="B46" s="89" t="s">
        <v>117</v>
      </c>
      <c r="C46" s="86" t="s">
        <v>140</v>
      </c>
    </row>
    <row r="47" spans="1:11" ht="18" hidden="1" customHeight="1" x14ac:dyDescent="0.3">
      <c r="B47" s="89" t="s">
        <v>117</v>
      </c>
      <c r="C47" s="86" t="s">
        <v>141</v>
      </c>
      <c r="D47" s="91"/>
    </row>
    <row r="48" spans="1:11" ht="18" hidden="1" customHeight="1" x14ac:dyDescent="0.3">
      <c r="A48" s="79"/>
      <c r="C48" s="92"/>
      <c r="D48" s="91"/>
    </row>
    <row r="49" spans="1:3" ht="36" customHeight="1" x14ac:dyDescent="0.3">
      <c r="A49" s="179"/>
      <c r="B49" s="179"/>
      <c r="C49" s="179"/>
    </row>
    <row r="50" spans="1:3" ht="18" customHeight="1" x14ac:dyDescent="0.3">
      <c r="A50" s="180" t="s">
        <v>85</v>
      </c>
      <c r="B50" s="180"/>
      <c r="C50" s="180"/>
    </row>
    <row r="51" spans="1:3" ht="18" customHeight="1" x14ac:dyDescent="0.3">
      <c r="A51" s="176" t="s">
        <v>142</v>
      </c>
      <c r="B51" s="176"/>
      <c r="C51" s="176"/>
    </row>
    <row r="52" spans="1:3" ht="18" customHeight="1" x14ac:dyDescent="0.3">
      <c r="B52" s="93"/>
      <c r="C52" s="93"/>
    </row>
    <row r="53" spans="1:3" ht="18" customHeight="1" x14ac:dyDescent="0.3">
      <c r="C53" s="94"/>
    </row>
    <row r="54" spans="1:3" ht="18" customHeight="1" x14ac:dyDescent="0.3">
      <c r="C54" s="92"/>
    </row>
    <row r="55" spans="1:3" ht="18" customHeight="1" x14ac:dyDescent="0.3">
      <c r="C55" s="94"/>
    </row>
    <row r="56" spans="1:3" ht="18" customHeight="1" x14ac:dyDescent="0.3">
      <c r="B56" s="92"/>
      <c r="C56" s="92"/>
    </row>
    <row r="57" spans="1:3" ht="18" customHeight="1" x14ac:dyDescent="0.3">
      <c r="B57" s="92"/>
      <c r="C57" s="92"/>
    </row>
    <row r="58" spans="1:3" ht="18" customHeight="1" x14ac:dyDescent="0.3">
      <c r="B58" s="92"/>
      <c r="C58" s="92"/>
    </row>
    <row r="59" spans="1:3" ht="18" customHeight="1" x14ac:dyDescent="0.3">
      <c r="B59" s="92"/>
      <c r="C59" s="92"/>
    </row>
    <row r="60" spans="1:3" ht="18" customHeight="1" x14ac:dyDescent="0.3">
      <c r="B60" s="92"/>
      <c r="C60" s="92"/>
    </row>
    <row r="61" spans="1:3" ht="18" customHeight="1" x14ac:dyDescent="0.3">
      <c r="B61" s="92"/>
      <c r="C61" s="92"/>
    </row>
    <row r="62" spans="1:3" ht="18" customHeight="1" x14ac:dyDescent="0.3"/>
    <row r="63" spans="1:3" ht="18" customHeight="1" x14ac:dyDescent="0.3"/>
    <row r="64" spans="1:3" ht="18" customHeight="1" x14ac:dyDescent="0.3"/>
    <row r="65" ht="18" customHeight="1" x14ac:dyDescent="0.3"/>
    <row r="66" ht="18" customHeight="1" x14ac:dyDescent="0.3"/>
    <row r="67" ht="18" customHeight="1" x14ac:dyDescent="0.3"/>
    <row r="68" ht="18" customHeight="1" x14ac:dyDescent="0.3"/>
    <row r="69" ht="18" customHeight="1" x14ac:dyDescent="0.3"/>
    <row r="70" ht="18" customHeight="1" x14ac:dyDescent="0.3"/>
    <row r="71" ht="18" customHeight="1" x14ac:dyDescent="0.3"/>
    <row r="72" ht="18" customHeight="1" x14ac:dyDescent="0.3"/>
    <row r="73" ht="18" customHeight="1" x14ac:dyDescent="0.3"/>
    <row r="74" ht="18" customHeight="1" x14ac:dyDescent="0.3"/>
    <row r="75" ht="18" customHeight="1" x14ac:dyDescent="0.3"/>
    <row r="76" ht="18" customHeight="1" x14ac:dyDescent="0.3"/>
    <row r="77" ht="18" customHeight="1" x14ac:dyDescent="0.3"/>
    <row r="78" ht="18" customHeight="1" x14ac:dyDescent="0.3"/>
    <row r="79" ht="18" customHeight="1" x14ac:dyDescent="0.3"/>
    <row r="80" ht="18" customHeight="1" x14ac:dyDescent="0.3"/>
    <row r="81" ht="18" customHeight="1" x14ac:dyDescent="0.3"/>
    <row r="82" ht="18" customHeight="1" x14ac:dyDescent="0.3"/>
    <row r="83" ht="18" customHeight="1" x14ac:dyDescent="0.3"/>
    <row r="84" ht="18" customHeight="1" x14ac:dyDescent="0.3"/>
    <row r="85" ht="18" customHeight="1" x14ac:dyDescent="0.3"/>
    <row r="86" ht="18" customHeight="1" x14ac:dyDescent="0.3"/>
    <row r="87" ht="18" customHeight="1" x14ac:dyDescent="0.3"/>
    <row r="88" ht="18" customHeight="1" x14ac:dyDescent="0.3"/>
    <row r="89" ht="18" customHeight="1" x14ac:dyDescent="0.3"/>
    <row r="90" ht="18" customHeight="1" x14ac:dyDescent="0.3"/>
    <row r="91" ht="18" customHeight="1" x14ac:dyDescent="0.3"/>
    <row r="92" ht="18" customHeight="1" x14ac:dyDescent="0.3"/>
    <row r="93" ht="18" customHeight="1" x14ac:dyDescent="0.3"/>
    <row r="94" ht="18" customHeight="1" x14ac:dyDescent="0.3"/>
    <row r="95" ht="18" customHeight="1" x14ac:dyDescent="0.3"/>
    <row r="96" ht="18" customHeight="1" x14ac:dyDescent="0.3"/>
    <row r="97" ht="18" customHeight="1" x14ac:dyDescent="0.3"/>
    <row r="98" ht="18" customHeight="1" x14ac:dyDescent="0.3"/>
    <row r="99" ht="18" customHeight="1" x14ac:dyDescent="0.3"/>
    <row r="100" ht="18" customHeight="1" x14ac:dyDescent="0.3"/>
    <row r="101" ht="18" customHeight="1" x14ac:dyDescent="0.3"/>
    <row r="102" ht="18" customHeight="1" x14ac:dyDescent="0.3"/>
    <row r="103" ht="18" customHeight="1" x14ac:dyDescent="0.3"/>
    <row r="104" ht="18" customHeight="1" x14ac:dyDescent="0.3"/>
    <row r="105" ht="18" customHeight="1" x14ac:dyDescent="0.3"/>
    <row r="106" ht="18" customHeight="1" x14ac:dyDescent="0.3"/>
    <row r="107" ht="18" customHeight="1" x14ac:dyDescent="0.3"/>
    <row r="108" ht="18" customHeight="1" x14ac:dyDescent="0.3"/>
    <row r="109" ht="18" customHeight="1" x14ac:dyDescent="0.3"/>
    <row r="110" ht="18" customHeight="1" x14ac:dyDescent="0.3"/>
    <row r="111" ht="18" customHeight="1" x14ac:dyDescent="0.3"/>
    <row r="112" ht="18" customHeight="1" x14ac:dyDescent="0.3"/>
    <row r="113" ht="18" customHeight="1" x14ac:dyDescent="0.3"/>
    <row r="114" ht="18" customHeight="1" x14ac:dyDescent="0.3"/>
    <row r="115" ht="18" customHeight="1" x14ac:dyDescent="0.3"/>
    <row r="116" ht="18" customHeight="1" x14ac:dyDescent="0.3"/>
    <row r="117" ht="18" customHeight="1" x14ac:dyDescent="0.3"/>
    <row r="118" ht="18" customHeight="1" x14ac:dyDescent="0.3"/>
    <row r="119" ht="18" customHeight="1" x14ac:dyDescent="0.3"/>
    <row r="120" ht="18" customHeight="1" x14ac:dyDescent="0.3"/>
    <row r="121" ht="18" customHeight="1" x14ac:dyDescent="0.3"/>
    <row r="122" ht="18" customHeight="1" x14ac:dyDescent="0.3"/>
    <row r="123" ht="18" customHeight="1" x14ac:dyDescent="0.3"/>
    <row r="124" ht="18" customHeight="1" x14ac:dyDescent="0.3"/>
    <row r="125" ht="18" customHeight="1" x14ac:dyDescent="0.3"/>
    <row r="126" ht="18" customHeight="1" x14ac:dyDescent="0.3"/>
    <row r="127" ht="18" customHeight="1" x14ac:dyDescent="0.3"/>
    <row r="128" ht="18" customHeight="1" x14ac:dyDescent="0.3"/>
    <row r="129" ht="18" customHeight="1" x14ac:dyDescent="0.3"/>
    <row r="130" ht="18" customHeight="1" x14ac:dyDescent="0.3"/>
    <row r="131" ht="18" customHeight="1" x14ac:dyDescent="0.3"/>
    <row r="132" ht="18" customHeight="1" x14ac:dyDescent="0.3"/>
    <row r="133" ht="18" customHeight="1" x14ac:dyDescent="0.3"/>
    <row r="134" ht="18" customHeight="1" x14ac:dyDescent="0.3"/>
  </sheetData>
  <sheetProtection algorithmName="SHA-512" hashValue="UPAR6bQ7ttABWjtPM2vtU6phWSIthKv/OJfyB8oBumxOKkrAxwl1TBkwGBcwYfzd0qsla4buhZv1THQpnjU+og==" saltValue="xX8tlkAR7nJxrHAsEmphZQ==" spinCount="100000" sheet="1" selectLockedCells="1" selectUnlockedCells="1"/>
  <mergeCells count="13">
    <mergeCell ref="B27:C27"/>
    <mergeCell ref="A1:C1"/>
    <mergeCell ref="B12:C12"/>
    <mergeCell ref="B14:C14"/>
    <mergeCell ref="B21:C21"/>
    <mergeCell ref="B24:C24"/>
    <mergeCell ref="A51:C51"/>
    <mergeCell ref="B31:C31"/>
    <mergeCell ref="B34:C34"/>
    <mergeCell ref="B38:C38"/>
    <mergeCell ref="B43:C43"/>
    <mergeCell ref="A49:C49"/>
    <mergeCell ref="A50:C50"/>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dimension ref="A1:H5"/>
  <sheetViews>
    <sheetView tabSelected="1" workbookViewId="0">
      <selection activeCell="B3" sqref="B3:H3"/>
    </sheetView>
  </sheetViews>
  <sheetFormatPr defaultRowHeight="13.2" x14ac:dyDescent="0.25"/>
  <cols>
    <col min="1" max="1" width="27.5546875" customWidth="1"/>
    <col min="2" max="2" width="14.88671875" customWidth="1"/>
    <col min="3" max="3" width="13.109375" customWidth="1"/>
  </cols>
  <sheetData>
    <row r="1" spans="1:8" ht="75.75" customHeight="1" x14ac:dyDescent="0.25">
      <c r="A1" s="11" t="s">
        <v>40</v>
      </c>
      <c r="B1" s="182" t="s">
        <v>158</v>
      </c>
      <c r="C1" s="183"/>
      <c r="D1" s="183"/>
      <c r="E1" s="183"/>
      <c r="F1" s="183"/>
      <c r="G1" s="183"/>
      <c r="H1" s="183"/>
    </row>
    <row r="2" spans="1:8" ht="50.25" customHeight="1" x14ac:dyDescent="0.25">
      <c r="A2" s="11" t="s">
        <v>153</v>
      </c>
      <c r="B2" s="184">
        <v>5001000882</v>
      </c>
      <c r="C2" s="185"/>
      <c r="D2" s="185"/>
      <c r="E2" s="185"/>
      <c r="F2" s="185"/>
      <c r="G2" s="185"/>
      <c r="H2" s="186"/>
    </row>
    <row r="3" spans="1:8" ht="42.75" customHeight="1" x14ac:dyDescent="0.25">
      <c r="A3" s="11" t="s">
        <v>41</v>
      </c>
      <c r="B3" s="184" t="s">
        <v>183</v>
      </c>
      <c r="C3" s="185"/>
      <c r="D3" s="185"/>
      <c r="E3" s="185"/>
      <c r="F3" s="185"/>
      <c r="G3" s="185"/>
      <c r="H3" s="186"/>
    </row>
    <row r="4" spans="1:8" ht="39" hidden="1" customHeight="1" x14ac:dyDescent="0.25">
      <c r="A4" s="12"/>
      <c r="B4" s="187"/>
      <c r="C4" s="188"/>
      <c r="D4" s="188"/>
      <c r="E4" s="188"/>
      <c r="F4" s="188"/>
      <c r="G4" s="188"/>
      <c r="H4" s="189"/>
    </row>
    <row r="5" spans="1:8" ht="51.75" customHeight="1" x14ac:dyDescent="0.25">
      <c r="A5" s="11" t="s">
        <v>42</v>
      </c>
      <c r="B5" s="190" t="s">
        <v>159</v>
      </c>
      <c r="C5" s="191"/>
      <c r="D5" s="191"/>
      <c r="E5" s="191"/>
      <c r="F5" s="191"/>
      <c r="G5" s="191"/>
      <c r="H5" s="192"/>
    </row>
  </sheetData>
  <sheetProtection algorithmName="SHA-512" hashValue="mqafUErs7L7lJUKZ6U6aWDV6SEdCMHc1UqYRpV6OcQig/1+GLFoDpvVuLJZkae4TwAETe71FrlhC4wpzrEi9Uw==" saltValue="5h23rV1TTMaiiOeI+8wKlg==" spinCount="100000" sheet="1" selectLockedCells="1" selectUnlockedCells="1"/>
  <mergeCells count="5">
    <mergeCell ref="B1:H1"/>
    <mergeCell ref="B2:H2"/>
    <mergeCell ref="B3:H3"/>
    <mergeCell ref="B4:H4"/>
    <mergeCell ref="B5:H5"/>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dimension ref="A1:C22"/>
  <sheetViews>
    <sheetView view="pageBreakPreview" zoomScaleNormal="100" zoomScaleSheetLayoutView="100" workbookViewId="0">
      <selection activeCell="A9" sqref="A9"/>
    </sheetView>
  </sheetViews>
  <sheetFormatPr defaultRowHeight="13.2" x14ac:dyDescent="0.25"/>
  <cols>
    <col min="1" max="1" width="33" customWidth="1"/>
    <col min="2" max="2" width="11.6640625" customWidth="1"/>
    <col min="3" max="3" width="54" customWidth="1"/>
  </cols>
  <sheetData>
    <row r="1" spans="1:3" ht="14.4" x14ac:dyDescent="0.25">
      <c r="A1" s="193" t="str">
        <f>[1]Basic!A1</f>
        <v>Name of Package :</v>
      </c>
      <c r="B1" s="193"/>
      <c r="C1" s="193"/>
    </row>
    <row r="2" spans="1:3" ht="33.75" customHeight="1" x14ac:dyDescent="0.25">
      <c r="A2" s="194" t="str">
        <f>'BASIC '!B1</f>
        <v>Providing CP earthing in 400KV transmission lines under various TLM offices of POWERGRID in WR-II</v>
      </c>
      <c r="B2" s="194"/>
      <c r="C2" s="194"/>
    </row>
    <row r="3" spans="1:3" ht="14.4" x14ac:dyDescent="0.25">
      <c r="A3" s="51"/>
      <c r="B3" s="51"/>
      <c r="C3" s="51"/>
    </row>
    <row r="4" spans="1:3" ht="14.4" x14ac:dyDescent="0.25">
      <c r="A4" s="195" t="s">
        <v>88</v>
      </c>
      <c r="B4" s="195"/>
      <c r="C4" s="195"/>
    </row>
    <row r="5" spans="1:3" ht="14.4" x14ac:dyDescent="0.25">
      <c r="A5" s="52"/>
      <c r="B5" s="52"/>
      <c r="C5" s="53"/>
    </row>
    <row r="6" spans="1:3" ht="28.8" x14ac:dyDescent="0.25">
      <c r="A6" s="54" t="s">
        <v>89</v>
      </c>
      <c r="B6" s="55"/>
      <c r="C6" s="56" t="s">
        <v>90</v>
      </c>
    </row>
    <row r="7" spans="1:3" ht="14.4" x14ac:dyDescent="0.25">
      <c r="A7" s="57"/>
      <c r="B7" s="57"/>
      <c r="C7" s="58"/>
    </row>
    <row r="8" spans="1:3" ht="36.75" customHeight="1" x14ac:dyDescent="0.25">
      <c r="A8" s="59" t="str">
        <f>IF(C6="Individual Firm","Name of Sole Bidder [Individual Firm]",IF(C6="Licensee of a Manufacturer","Name of Bidder [Licensee]",IF(C6="Representative of a Manufacturer","Name of Bidder [Authorised Representative]","Name of Lead Partner")))</f>
        <v>Name of Sole Bidder [Individual Firm]</v>
      </c>
      <c r="B8" s="60"/>
      <c r="C8" s="61"/>
    </row>
    <row r="9" spans="1:3" ht="28.8" x14ac:dyDescent="0.25">
      <c r="A9" s="62" t="s">
        <v>91</v>
      </c>
      <c r="B9" s="63"/>
      <c r="C9" s="61"/>
    </row>
    <row r="10" spans="1:3" ht="14.4" x14ac:dyDescent="0.25">
      <c r="A10" s="64"/>
      <c r="B10" s="65"/>
      <c r="C10" s="61"/>
    </row>
    <row r="11" spans="1:3" ht="14.4" x14ac:dyDescent="0.25">
      <c r="A11" s="66"/>
      <c r="B11" s="67"/>
      <c r="C11" s="61"/>
    </row>
    <row r="12" spans="1:3" ht="14.4" x14ac:dyDescent="0.25">
      <c r="A12" s="53"/>
      <c r="B12" s="53"/>
      <c r="C12" s="57"/>
    </row>
    <row r="13" spans="1:3" ht="14.4" x14ac:dyDescent="0.25">
      <c r="A13" s="59" t="str">
        <f>IF(C6="Individual Firm","",IF(C6="Licensee of a Manufacturer","Name of Manufacturer [Licenser]",IF(C6="Representative of a Manufacturer","Name of Manufacturer","Name of Other Partner")))</f>
        <v/>
      </c>
      <c r="B13" s="60"/>
      <c r="C13" s="61" t="s">
        <v>92</v>
      </c>
    </row>
    <row r="14" spans="1:3" ht="14.4" x14ac:dyDescent="0.25">
      <c r="A14" s="68"/>
      <c r="B14" s="63"/>
      <c r="C14" s="61" t="s">
        <v>92</v>
      </c>
    </row>
    <row r="15" spans="1:3" ht="14.4" x14ac:dyDescent="0.25">
      <c r="A15" s="64"/>
      <c r="B15" s="65"/>
      <c r="C15" s="61" t="s">
        <v>92</v>
      </c>
    </row>
    <row r="16" spans="1:3" ht="14.4" x14ac:dyDescent="0.25">
      <c r="A16" s="196"/>
      <c r="B16" s="196"/>
      <c r="C16" s="61" t="s">
        <v>92</v>
      </c>
    </row>
    <row r="17" spans="1:3" ht="14.4" x14ac:dyDescent="0.25">
      <c r="A17" s="53"/>
      <c r="B17" s="53"/>
      <c r="C17" s="57"/>
    </row>
    <row r="18" spans="1:3" ht="14.4" x14ac:dyDescent="0.25">
      <c r="A18" s="69" t="s">
        <v>93</v>
      </c>
      <c r="B18" s="70"/>
      <c r="C18" s="71"/>
    </row>
    <row r="19" spans="1:3" ht="14.4" x14ac:dyDescent="0.25">
      <c r="A19" s="69" t="s">
        <v>94</v>
      </c>
      <c r="B19" s="70"/>
      <c r="C19" s="61"/>
    </row>
    <row r="20" spans="1:3" ht="14.4" x14ac:dyDescent="0.25">
      <c r="A20" s="72"/>
      <c r="B20" s="72"/>
      <c r="C20" s="72"/>
    </row>
    <row r="21" spans="1:3" ht="14.4" x14ac:dyDescent="0.25">
      <c r="A21" s="69" t="s">
        <v>95</v>
      </c>
      <c r="B21" s="70"/>
      <c r="C21" s="73"/>
    </row>
    <row r="22" spans="1:3" ht="14.4" x14ac:dyDescent="0.25">
      <c r="A22" s="69" t="s">
        <v>96</v>
      </c>
      <c r="B22" s="70"/>
      <c r="C22" s="61"/>
    </row>
  </sheetData>
  <sheetProtection algorithmName="SHA-512" hashValue="/Sfg/PGr+In/qXLoz2ebNzOdUeH7/GWMoRahV515mOTj8262nNmJ/u3V/xK8n7fiIZvZqQPUQm2MkM1TdUs+oQ==" saltValue="pnIjF9UOqcSlNoxfFNh7vA==" spinCount="100000" sheet="1" objects="1" scenarios="1"/>
  <mergeCells count="4">
    <mergeCell ref="A1:C1"/>
    <mergeCell ref="A2:C2"/>
    <mergeCell ref="A4:C4"/>
    <mergeCell ref="A16:B16"/>
  </mergeCells>
  <conditionalFormatting sqref="A13:B15 A16">
    <cfRule type="expression" dxfId="2" priority="1" stopIfTrue="1">
      <formula>$D$6= "Individual Firm"</formula>
    </cfRule>
  </conditionalFormatting>
  <conditionalFormatting sqref="C7">
    <cfRule type="expression" dxfId="1" priority="2" stopIfTrue="1">
      <formula>$AA$6=0</formula>
    </cfRule>
  </conditionalFormatting>
  <dataValidations count="1">
    <dataValidation type="list" allowBlank="1" showInputMessage="1" showErrorMessage="1" sqref="C6" xr:uid="{00000000-0002-0000-0200-000000000000}">
      <formula1>$AA$2:$AA$5</formula1>
    </dataValidation>
  </dataValidations>
  <pageMargins left="0.7" right="0.7" top="0.75" bottom="0.75" header="0.3" footer="0.3"/>
  <pageSetup paperSize="9" orientation="landscape"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6"/>
  <dimension ref="A1:AB63"/>
  <sheetViews>
    <sheetView view="pageBreakPreview" topLeftCell="A22" zoomScale="120" zoomScaleNormal="100" zoomScaleSheetLayoutView="120" workbookViewId="0">
      <selection activeCell="E27" sqref="E27"/>
    </sheetView>
  </sheetViews>
  <sheetFormatPr defaultRowHeight="13.2" x14ac:dyDescent="0.25"/>
  <cols>
    <col min="1" max="2" width="10.6640625" customWidth="1"/>
    <col min="3" max="3" width="14.6640625" customWidth="1"/>
    <col min="4" max="4" width="20.6640625" customWidth="1"/>
    <col min="5" max="5" width="12.6640625" customWidth="1"/>
    <col min="6" max="6" width="34.109375" customWidth="1"/>
    <col min="28" max="28" width="14.33203125" bestFit="1" customWidth="1"/>
  </cols>
  <sheetData>
    <row r="1" spans="1:6" ht="17.399999999999999" x14ac:dyDescent="0.25">
      <c r="A1" s="13" t="str">
        <f>'BASIC '!B3</f>
        <v>WR2/NT/W-MISC/DOM/G01/25/00264</v>
      </c>
      <c r="B1" s="13"/>
      <c r="C1" s="14"/>
      <c r="D1" s="14"/>
      <c r="E1" s="14"/>
      <c r="F1" s="15" t="s">
        <v>45</v>
      </c>
    </row>
    <row r="2" spans="1:6" ht="14.4" x14ac:dyDescent="0.25">
      <c r="A2" s="16"/>
      <c r="B2" s="16"/>
      <c r="C2" s="16"/>
      <c r="D2" s="16"/>
      <c r="E2" s="16"/>
      <c r="F2" s="16"/>
    </row>
    <row r="3" spans="1:6" ht="14.4" x14ac:dyDescent="0.25">
      <c r="A3" s="197" t="s">
        <v>46</v>
      </c>
      <c r="B3" s="197"/>
      <c r="C3" s="197"/>
      <c r="D3" s="197"/>
      <c r="E3" s="197"/>
      <c r="F3" s="197"/>
    </row>
    <row r="4" spans="1:6" ht="14.4" x14ac:dyDescent="0.25">
      <c r="A4" s="17"/>
      <c r="B4" s="17"/>
      <c r="C4" s="17"/>
      <c r="D4" s="17"/>
      <c r="E4" s="17"/>
      <c r="F4" s="17"/>
    </row>
    <row r="5" spans="1:6" ht="14.4" x14ac:dyDescent="0.25">
      <c r="A5" s="18" t="s">
        <v>47</v>
      </c>
      <c r="B5" s="18"/>
      <c r="C5" s="198"/>
      <c r="D5" s="198"/>
      <c r="E5" s="198"/>
      <c r="F5" s="198"/>
    </row>
    <row r="6" spans="1:6" ht="14.4" x14ac:dyDescent="0.25">
      <c r="A6" s="18" t="s">
        <v>48</v>
      </c>
      <c r="B6" s="199" t="str">
        <f>'[2]Sch-1'!B35</f>
        <v>--</v>
      </c>
      <c r="C6" s="199"/>
      <c r="D6" s="16"/>
      <c r="E6" s="16"/>
      <c r="F6" s="16"/>
    </row>
    <row r="7" spans="1:6" ht="14.4" x14ac:dyDescent="0.25">
      <c r="A7" s="18"/>
      <c r="B7" s="19"/>
      <c r="C7" s="19"/>
      <c r="D7" s="16"/>
      <c r="E7" s="16"/>
      <c r="F7" s="16"/>
    </row>
    <row r="8" spans="1:6" ht="14.4" x14ac:dyDescent="0.25">
      <c r="A8" s="20" t="s">
        <v>4</v>
      </c>
      <c r="B8" s="21"/>
      <c r="C8" s="16"/>
      <c r="D8" s="16"/>
      <c r="E8" s="16"/>
      <c r="F8" s="22"/>
    </row>
    <row r="9" spans="1:6" ht="14.4" x14ac:dyDescent="0.25">
      <c r="A9" s="23" t="str">
        <f>'[2]Sch-1'!E5</f>
        <v>Contract Services</v>
      </c>
      <c r="B9" s="23"/>
      <c r="C9" s="16"/>
      <c r="D9" s="16"/>
      <c r="E9" s="16"/>
      <c r="F9" s="22"/>
    </row>
    <row r="10" spans="1:6" ht="14.4" x14ac:dyDescent="0.25">
      <c r="A10" s="23" t="str">
        <f>'[2]Sch-1'!E6</f>
        <v>Power Grid Corporation of India Ltd.,</v>
      </c>
      <c r="B10" s="23"/>
      <c r="C10" s="16"/>
      <c r="D10" s="16"/>
      <c r="E10" s="16"/>
      <c r="F10" s="22"/>
    </row>
    <row r="11" spans="1:6" ht="14.4" x14ac:dyDescent="0.25">
      <c r="A11" s="23" t="str">
        <f>'[2]Sch-1'!E7</f>
        <v>Western Region Transmission System-II</v>
      </c>
      <c r="B11" s="23"/>
      <c r="C11" s="16"/>
      <c r="D11" s="16"/>
      <c r="E11" s="16"/>
      <c r="F11" s="22"/>
    </row>
    <row r="12" spans="1:6" ht="14.4" x14ac:dyDescent="0.25">
      <c r="A12" s="23"/>
      <c r="B12" s="23"/>
      <c r="C12" s="16"/>
      <c r="D12" s="16"/>
      <c r="E12" s="16"/>
      <c r="F12" s="22"/>
    </row>
    <row r="13" spans="1:6" ht="14.4" x14ac:dyDescent="0.25">
      <c r="A13" s="23"/>
      <c r="B13" s="23"/>
      <c r="C13" s="16"/>
      <c r="D13" s="16"/>
      <c r="E13" s="16"/>
      <c r="F13" s="22"/>
    </row>
    <row r="14" spans="1:6" ht="14.4" x14ac:dyDescent="0.25">
      <c r="A14" s="18"/>
      <c r="B14" s="18"/>
      <c r="C14" s="16"/>
      <c r="D14" s="16"/>
      <c r="E14" s="16"/>
      <c r="F14" s="22"/>
    </row>
    <row r="15" spans="1:6" ht="48" customHeight="1" x14ac:dyDescent="0.25">
      <c r="A15" s="24" t="s">
        <v>49</v>
      </c>
      <c r="B15" s="25"/>
      <c r="C15" s="200" t="str">
        <f>'BASIC '!B1</f>
        <v>Providing CP earthing in 400KV transmission lines under various TLM offices of POWERGRID in WR-II</v>
      </c>
      <c r="D15" s="200"/>
      <c r="E15" s="200"/>
      <c r="F15" s="200"/>
    </row>
    <row r="16" spans="1:6" ht="45.75" customHeight="1" x14ac:dyDescent="0.25">
      <c r="A16" s="16" t="s">
        <v>50</v>
      </c>
      <c r="B16" s="16"/>
      <c r="C16" s="22"/>
      <c r="D16" s="22"/>
      <c r="E16" s="22"/>
      <c r="F16" s="22"/>
    </row>
    <row r="17" spans="1:28" ht="138.75" customHeight="1" x14ac:dyDescent="0.3">
      <c r="A17" s="25">
        <v>1</v>
      </c>
      <c r="B17" s="201" t="str">
        <f>Z17 &amp;AB17 &amp; AC17 &amp; AA17</f>
        <v>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0 /- only or such other sums as may be determined in accordance with the terms and conditions of the Bidding Documents.</v>
      </c>
      <c r="C17" s="201"/>
      <c r="D17" s="201"/>
      <c r="E17" s="201"/>
      <c r="F17" s="201"/>
      <c r="Z17" s="48" t="s">
        <v>86</v>
      </c>
      <c r="AA17" s="49" t="s">
        <v>87</v>
      </c>
      <c r="AB17" s="50">
        <f>ROUND('Sch-6 GRAND SUMMARY'!D20,2)</f>
        <v>0</v>
      </c>
    </row>
    <row r="18" spans="1:28" ht="60" customHeight="1" x14ac:dyDescent="0.25">
      <c r="A18" s="16"/>
      <c r="B18" s="202" t="s">
        <v>51</v>
      </c>
      <c r="C18" s="202"/>
      <c r="D18" s="202"/>
      <c r="E18" s="202"/>
      <c r="F18" s="202"/>
    </row>
    <row r="19" spans="1:28" ht="14.4" x14ac:dyDescent="0.25">
      <c r="A19" s="27">
        <v>2</v>
      </c>
      <c r="B19" s="203" t="s">
        <v>52</v>
      </c>
      <c r="C19" s="203"/>
      <c r="D19" s="203"/>
      <c r="E19" s="203"/>
      <c r="F19" s="203"/>
    </row>
    <row r="20" spans="1:28" ht="14.4" x14ac:dyDescent="0.25">
      <c r="A20" s="25">
        <v>2.1</v>
      </c>
      <c r="B20" s="201" t="s">
        <v>53</v>
      </c>
      <c r="C20" s="201"/>
      <c r="D20" s="201"/>
      <c r="E20" s="201"/>
      <c r="F20" s="201"/>
    </row>
    <row r="21" spans="1:28" ht="14.4" x14ac:dyDescent="0.25">
      <c r="A21" s="25"/>
      <c r="B21" s="26" t="s">
        <v>54</v>
      </c>
      <c r="C21" s="204" t="s">
        <v>55</v>
      </c>
      <c r="D21" s="204"/>
      <c r="E21" s="204"/>
      <c r="F21" s="204"/>
    </row>
    <row r="22" spans="1:28" ht="16.5" customHeight="1" x14ac:dyDescent="0.25">
      <c r="A22" s="25"/>
      <c r="B22" s="26" t="s">
        <v>56</v>
      </c>
      <c r="C22" s="204" t="s">
        <v>55</v>
      </c>
      <c r="D22" s="204"/>
      <c r="E22" s="204"/>
      <c r="F22" s="204"/>
    </row>
    <row r="23" spans="1:28" ht="14.4" x14ac:dyDescent="0.25">
      <c r="A23" s="25"/>
      <c r="B23" s="26" t="s">
        <v>57</v>
      </c>
      <c r="C23" s="204" t="s">
        <v>58</v>
      </c>
      <c r="D23" s="204"/>
      <c r="E23" s="204"/>
      <c r="F23" s="204"/>
    </row>
    <row r="24" spans="1:28" ht="14.4" x14ac:dyDescent="0.25">
      <c r="A24" s="25"/>
      <c r="B24" s="26" t="s">
        <v>59</v>
      </c>
      <c r="C24" s="204" t="s">
        <v>55</v>
      </c>
      <c r="D24" s="204"/>
      <c r="E24" s="204"/>
      <c r="F24" s="204"/>
    </row>
    <row r="25" spans="1:28" ht="14.4" x14ac:dyDescent="0.25">
      <c r="A25" s="25"/>
      <c r="B25" s="26" t="s">
        <v>60</v>
      </c>
      <c r="C25" s="204" t="s">
        <v>61</v>
      </c>
      <c r="D25" s="204"/>
      <c r="E25" s="204"/>
      <c r="F25" s="204"/>
    </row>
    <row r="26" spans="1:28" ht="14.4" x14ac:dyDescent="0.25">
      <c r="A26" s="25"/>
      <c r="B26" s="26" t="s">
        <v>62</v>
      </c>
      <c r="C26" s="204" t="s">
        <v>63</v>
      </c>
      <c r="D26" s="204"/>
      <c r="E26" s="204"/>
      <c r="F26" s="204"/>
    </row>
    <row r="27" spans="1:28" ht="14.4" x14ac:dyDescent="0.25">
      <c r="A27" s="16"/>
      <c r="B27" s="205"/>
      <c r="C27" s="205"/>
      <c r="D27" s="24"/>
      <c r="E27" s="24"/>
      <c r="F27" s="24"/>
    </row>
    <row r="28" spans="1:28" ht="125.25" customHeight="1" x14ac:dyDescent="0.25">
      <c r="A28" s="28">
        <v>2.2000000000000002</v>
      </c>
      <c r="B28" s="201" t="s">
        <v>64</v>
      </c>
      <c r="C28" s="201"/>
      <c r="D28" s="201"/>
      <c r="E28" s="201"/>
      <c r="F28" s="201"/>
    </row>
    <row r="29" spans="1:28" ht="51" customHeight="1" x14ac:dyDescent="0.25">
      <c r="A29" s="28">
        <v>2.2999999999999998</v>
      </c>
      <c r="B29" s="201" t="s">
        <v>65</v>
      </c>
      <c r="C29" s="201"/>
      <c r="D29" s="201"/>
      <c r="E29" s="201"/>
      <c r="F29" s="201"/>
    </row>
    <row r="30" spans="1:28" ht="148.5" customHeight="1" x14ac:dyDescent="0.25">
      <c r="A30" s="28">
        <v>2.4</v>
      </c>
      <c r="B30" s="201" t="s">
        <v>66</v>
      </c>
      <c r="C30" s="201"/>
      <c r="D30" s="201"/>
      <c r="E30" s="201"/>
      <c r="F30" s="201"/>
    </row>
    <row r="31" spans="1:28" ht="71.25" customHeight="1" x14ac:dyDescent="0.25">
      <c r="A31" s="28">
        <v>2.5</v>
      </c>
      <c r="B31" s="201" t="s">
        <v>67</v>
      </c>
      <c r="C31" s="201"/>
      <c r="D31" s="201"/>
      <c r="E31" s="201"/>
      <c r="F31" s="201"/>
    </row>
    <row r="32" spans="1:28" ht="97.5" customHeight="1" x14ac:dyDescent="0.25">
      <c r="A32" s="25">
        <v>3</v>
      </c>
      <c r="B32" s="201" t="s">
        <v>68</v>
      </c>
      <c r="C32" s="201"/>
      <c r="D32" s="201"/>
      <c r="E32" s="201"/>
      <c r="F32" s="201"/>
    </row>
    <row r="33" spans="1:6" ht="62.25" customHeight="1" x14ac:dyDescent="0.25">
      <c r="A33" s="28">
        <v>3.1</v>
      </c>
      <c r="B33" s="204" t="s">
        <v>69</v>
      </c>
      <c r="C33" s="204"/>
      <c r="D33" s="204"/>
      <c r="E33" s="204"/>
      <c r="F33" s="204"/>
    </row>
    <row r="34" spans="1:6" ht="117" customHeight="1" x14ac:dyDescent="0.25">
      <c r="A34" s="28">
        <v>3.2</v>
      </c>
      <c r="B34" s="201" t="s">
        <v>70</v>
      </c>
      <c r="C34" s="201"/>
      <c r="D34" s="201"/>
      <c r="E34" s="201"/>
      <c r="F34" s="201"/>
    </row>
    <row r="35" spans="1:6" ht="62.25" customHeight="1" x14ac:dyDescent="0.25">
      <c r="A35" s="28">
        <v>3.3</v>
      </c>
      <c r="B35" s="201" t="s">
        <v>71</v>
      </c>
      <c r="C35" s="201"/>
      <c r="D35" s="201"/>
      <c r="E35" s="201"/>
      <c r="F35" s="201"/>
    </row>
    <row r="36" spans="1:6" ht="79.5" customHeight="1" x14ac:dyDescent="0.25">
      <c r="A36" s="25">
        <v>4</v>
      </c>
      <c r="B36" s="201" t="s">
        <v>72</v>
      </c>
      <c r="C36" s="201"/>
      <c r="D36" s="201"/>
      <c r="E36" s="201"/>
      <c r="F36" s="201"/>
    </row>
    <row r="37" spans="1:6" ht="89.25" customHeight="1" x14ac:dyDescent="0.25">
      <c r="A37" s="25">
        <v>5</v>
      </c>
      <c r="B37" s="201" t="s">
        <v>73</v>
      </c>
      <c r="C37" s="201"/>
      <c r="D37" s="201"/>
      <c r="E37" s="201"/>
      <c r="F37" s="201"/>
    </row>
    <row r="38" spans="1:6" ht="14.4" x14ac:dyDescent="0.25">
      <c r="A38" s="16"/>
      <c r="B38" s="29" t="str">
        <f>IF(ISERROR("Dated this " &amp; AG6 &amp; LOOKUP(AG6,AE1:AE31,AF1:AF31) &amp; " day of " &amp; AG8 &amp; " " &amp;AG9), "", "Dated this " &amp; AG6 &amp; LOOKUP(AG6,AE1:AE31,AF1:AF31) &amp; " day of " &amp; AG8 &amp; " " &amp;AG9)</f>
        <v/>
      </c>
      <c r="C38" s="29"/>
      <c r="D38" s="29"/>
      <c r="E38" s="30"/>
      <c r="F38" s="30"/>
    </row>
    <row r="39" spans="1:6" ht="14.4" x14ac:dyDescent="0.3">
      <c r="A39" s="16"/>
      <c r="B39" s="29" t="s">
        <v>74</v>
      </c>
      <c r="C39" s="31"/>
      <c r="D39" s="32"/>
      <c r="E39" s="32"/>
      <c r="F39" s="32"/>
    </row>
    <row r="40" spans="1:6" ht="14.4" x14ac:dyDescent="0.25">
      <c r="A40" s="16"/>
      <c r="B40" s="33"/>
      <c r="C40" s="32"/>
      <c r="D40" s="32"/>
      <c r="E40" s="29"/>
      <c r="F40" s="34" t="s">
        <v>75</v>
      </c>
    </row>
    <row r="41" spans="1:6" ht="14.4" x14ac:dyDescent="0.25">
      <c r="A41" s="16"/>
      <c r="B41" s="33"/>
      <c r="C41" s="32"/>
      <c r="D41" s="29"/>
      <c r="E41" s="29"/>
      <c r="F41" s="34" t="str">
        <f>"For and on behalf of " &amp; '[2]Sch-1'!B6</f>
        <v>For and on behalf of 0</v>
      </c>
    </row>
    <row r="42" spans="1:6" ht="14.4" x14ac:dyDescent="0.3">
      <c r="A42" s="35"/>
      <c r="B42" s="35"/>
      <c r="C42" s="36"/>
      <c r="D42" s="35"/>
      <c r="E42" s="37"/>
      <c r="F42" s="18"/>
    </row>
    <row r="43" spans="1:6" ht="14.4" x14ac:dyDescent="0.3">
      <c r="A43" s="38" t="s">
        <v>76</v>
      </c>
      <c r="B43" s="206">
        <f>'[3]Names of Bidder'!D27</f>
        <v>0</v>
      </c>
      <c r="C43" s="206"/>
      <c r="D43" s="35"/>
      <c r="E43" s="37" t="s">
        <v>77</v>
      </c>
      <c r="F43" s="39">
        <f>'[3]Names of Bidder'!D24</f>
        <v>0</v>
      </c>
    </row>
    <row r="44" spans="1:6" ht="14.4" x14ac:dyDescent="0.3">
      <c r="A44" s="38" t="s">
        <v>25</v>
      </c>
      <c r="B44" s="39">
        <f>'[3]Names of Bidder'!D28</f>
        <v>0</v>
      </c>
      <c r="C44" s="40"/>
      <c r="D44" s="35"/>
      <c r="E44" s="37" t="s">
        <v>78</v>
      </c>
      <c r="F44" s="39">
        <f>'[3]Names of Bidder'!D25</f>
        <v>0</v>
      </c>
    </row>
    <row r="45" spans="1:6" ht="14.4" x14ac:dyDescent="0.3">
      <c r="A45" s="16"/>
      <c r="B45" s="16"/>
      <c r="C45" s="16"/>
      <c r="D45" s="35"/>
      <c r="E45" s="37"/>
      <c r="F45" s="16"/>
    </row>
    <row r="46" spans="1:6" ht="14.4" x14ac:dyDescent="0.25">
      <c r="A46" s="207" t="str">
        <f>IF('[4]Names of Bidder'!D6="Sole Bidder", "", "In case of bid from a Joint Venture, name &amp; designation of representative of JV partner is to be provided and Bid Form is also to be signed by him.")</f>
        <v/>
      </c>
      <c r="B46" s="207"/>
      <c r="C46" s="207"/>
      <c r="D46" s="207"/>
      <c r="E46" s="207"/>
      <c r="F46" s="207"/>
    </row>
    <row r="47" spans="1:6" ht="14.4" x14ac:dyDescent="0.25">
      <c r="A47" s="41"/>
      <c r="B47" s="41"/>
      <c r="C47" s="29" t="str">
        <f>IF(Z2="2 or More", "Other Partner-2", "")</f>
        <v/>
      </c>
      <c r="D47" s="41"/>
      <c r="E47" s="42"/>
      <c r="F47" s="42" t="str">
        <f>IF(Z2=1,"Other Partner",IF(Z2="2 or More","Other Partner-1",""))</f>
        <v/>
      </c>
    </row>
    <row r="48" spans="1:6" ht="14.4" x14ac:dyDescent="0.25">
      <c r="A48" s="29"/>
      <c r="B48" s="34"/>
      <c r="C48" s="43"/>
      <c r="D48" s="29"/>
      <c r="E48" s="34"/>
      <c r="F48" s="29"/>
    </row>
    <row r="49" spans="1:6" ht="14.4" x14ac:dyDescent="0.25">
      <c r="A49" s="29"/>
      <c r="B49" s="34" t="str">
        <f>IF(Z2="2 or More", "Printed Name :", "")</f>
        <v/>
      </c>
      <c r="C49" s="44"/>
      <c r="D49" s="29"/>
      <c r="E49" s="34" t="str">
        <f>IF(Z1="Sole Bidder", "", "Printed Name :")</f>
        <v>Printed Name :</v>
      </c>
      <c r="F49" s="44"/>
    </row>
    <row r="50" spans="1:6" ht="14.4" x14ac:dyDescent="0.25">
      <c r="A50" s="29"/>
      <c r="B50" s="34" t="str">
        <f>IF(Z2="2 or More", "Designation :", "")</f>
        <v/>
      </c>
      <c r="C50" s="44"/>
      <c r="D50" s="29"/>
      <c r="E50" s="34" t="str">
        <f>IF(Z1="Sole Bidder", "", "Designation :")</f>
        <v>Designation :</v>
      </c>
      <c r="F50" s="44"/>
    </row>
    <row r="51" spans="1:6" ht="14.4" x14ac:dyDescent="0.25">
      <c r="A51" s="29"/>
      <c r="B51" s="34" t="str">
        <f>IF(Z2=2, "Common Seal :", "")</f>
        <v/>
      </c>
      <c r="C51" s="43"/>
      <c r="D51" s="29"/>
      <c r="E51" s="34"/>
      <c r="F51" s="29"/>
    </row>
    <row r="52" spans="1:6" ht="14.4" x14ac:dyDescent="0.25">
      <c r="A52" s="45" t="s">
        <v>79</v>
      </c>
      <c r="B52" s="46"/>
      <c r="C52" s="43"/>
      <c r="D52" s="29"/>
      <c r="E52" s="34"/>
      <c r="F52" s="29"/>
    </row>
    <row r="53" spans="1:6" ht="14.4" x14ac:dyDescent="0.25">
      <c r="A53" s="208" t="s">
        <v>80</v>
      </c>
      <c r="B53" s="208"/>
      <c r="C53" s="208"/>
      <c r="D53" s="209"/>
      <c r="E53" s="209"/>
      <c r="F53" s="209"/>
    </row>
    <row r="54" spans="1:6" ht="14.4" x14ac:dyDescent="0.25">
      <c r="A54" s="210"/>
      <c r="B54" s="210"/>
      <c r="C54" s="210"/>
      <c r="D54" s="47"/>
      <c r="E54" s="47"/>
      <c r="F54" s="47"/>
    </row>
    <row r="55" spans="1:6" ht="14.4" x14ac:dyDescent="0.25">
      <c r="A55" s="211"/>
      <c r="B55" s="211"/>
      <c r="C55" s="211"/>
      <c r="D55" s="47"/>
      <c r="E55" s="47"/>
      <c r="F55" s="47"/>
    </row>
    <row r="56" spans="1:6" ht="14.4" x14ac:dyDescent="0.25">
      <c r="A56" s="212" t="s">
        <v>81</v>
      </c>
      <c r="B56" s="212"/>
      <c r="C56" s="212"/>
      <c r="D56" s="209"/>
      <c r="E56" s="209"/>
      <c r="F56" s="209"/>
    </row>
    <row r="57" spans="1:6" ht="14.4" x14ac:dyDescent="0.25">
      <c r="A57" s="212" t="s">
        <v>82</v>
      </c>
      <c r="B57" s="212"/>
      <c r="C57" s="212"/>
      <c r="D57" s="209"/>
      <c r="E57" s="209"/>
      <c r="F57" s="209"/>
    </row>
    <row r="58" spans="1:6" ht="14.4" x14ac:dyDescent="0.25">
      <c r="A58" s="212" t="s">
        <v>83</v>
      </c>
      <c r="B58" s="212"/>
      <c r="C58" s="212"/>
      <c r="D58" s="209"/>
      <c r="E58" s="209"/>
      <c r="F58" s="209"/>
    </row>
    <row r="59" spans="1:6" ht="14.4" x14ac:dyDescent="0.25">
      <c r="A59" s="208" t="s">
        <v>84</v>
      </c>
      <c r="B59" s="208"/>
      <c r="C59" s="208"/>
      <c r="D59" s="209"/>
      <c r="E59" s="209"/>
      <c r="F59" s="209"/>
    </row>
    <row r="60" spans="1:6" ht="14.4" x14ac:dyDescent="0.25">
      <c r="A60" s="210"/>
      <c r="B60" s="210"/>
      <c r="C60" s="210"/>
      <c r="D60" s="47"/>
      <c r="E60" s="47"/>
      <c r="F60" s="47"/>
    </row>
    <row r="61" spans="1:6" ht="14.4" x14ac:dyDescent="0.25">
      <c r="A61" s="211"/>
      <c r="B61" s="211"/>
      <c r="C61" s="211"/>
      <c r="D61" s="47"/>
      <c r="E61" s="47"/>
      <c r="F61" s="47"/>
    </row>
    <row r="62" spans="1:6" ht="37.5" customHeight="1" x14ac:dyDescent="0.25">
      <c r="A62" s="213"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62" s="213"/>
      <c r="C62" s="213"/>
      <c r="D62" s="213"/>
      <c r="E62" s="213"/>
      <c r="F62" s="213"/>
    </row>
    <row r="63" spans="1:6" ht="18" x14ac:dyDescent="0.25">
      <c r="A63" s="214" t="s">
        <v>85</v>
      </c>
      <c r="B63" s="214"/>
      <c r="C63" s="214"/>
      <c r="D63" s="214"/>
      <c r="E63" s="214"/>
      <c r="F63" s="214"/>
    </row>
  </sheetData>
  <mergeCells count="43">
    <mergeCell ref="A61:C61"/>
    <mergeCell ref="A62:F62"/>
    <mergeCell ref="A63:F63"/>
    <mergeCell ref="A58:C58"/>
    <mergeCell ref="D58:F58"/>
    <mergeCell ref="A59:C59"/>
    <mergeCell ref="D59:F59"/>
    <mergeCell ref="A60:C60"/>
    <mergeCell ref="A55:C55"/>
    <mergeCell ref="A56:C56"/>
    <mergeCell ref="D56:F56"/>
    <mergeCell ref="A57:C57"/>
    <mergeCell ref="D57:F57"/>
    <mergeCell ref="B43:C43"/>
    <mergeCell ref="A46:F46"/>
    <mergeCell ref="A53:C53"/>
    <mergeCell ref="D53:F53"/>
    <mergeCell ref="A54:C54"/>
    <mergeCell ref="B33:F33"/>
    <mergeCell ref="B34:F34"/>
    <mergeCell ref="B35:F35"/>
    <mergeCell ref="B36:F36"/>
    <mergeCell ref="B37:F37"/>
    <mergeCell ref="B28:F28"/>
    <mergeCell ref="B29:F29"/>
    <mergeCell ref="B30:F30"/>
    <mergeCell ref="B31:F31"/>
    <mergeCell ref="B32:F32"/>
    <mergeCell ref="C23:F23"/>
    <mergeCell ref="C24:F24"/>
    <mergeCell ref="C25:F25"/>
    <mergeCell ref="C26:F26"/>
    <mergeCell ref="B27:C27"/>
    <mergeCell ref="B18:F18"/>
    <mergeCell ref="B19:F19"/>
    <mergeCell ref="B20:F20"/>
    <mergeCell ref="C21:F21"/>
    <mergeCell ref="C22:F22"/>
    <mergeCell ref="A3:F3"/>
    <mergeCell ref="C5:F5"/>
    <mergeCell ref="B6:C6"/>
    <mergeCell ref="C15:F15"/>
    <mergeCell ref="B17:F17"/>
  </mergeCells>
  <conditionalFormatting sqref="F49:F50">
    <cfRule type="expression" dxfId="0" priority="1" stopIfTrue="1">
      <formula>$E$49=""</formula>
    </cfRule>
  </conditionalFormatting>
  <pageMargins left="0.7" right="0.7" top="0.75" bottom="0.75" header="0.3" footer="0.3"/>
  <pageSetup paperSize="9" scale="94" orientation="landscape" horizontalDpi="300" verticalDpi="300" r:id="rId1"/>
  <rowBreaks count="1" manualBreakCount="1">
    <brk id="36" max="5"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2"/>
  <dimension ref="A1:N30"/>
  <sheetViews>
    <sheetView zoomScale="80" zoomScaleNormal="80" zoomScaleSheetLayoutView="85" workbookViewId="0">
      <selection activeCell="J25" sqref="J15:J25"/>
    </sheetView>
  </sheetViews>
  <sheetFormatPr defaultColWidth="9.109375" defaultRowHeight="13.2" x14ac:dyDescent="0.25"/>
  <cols>
    <col min="1" max="1" width="4.44140625" style="107" customWidth="1"/>
    <col min="2" max="2" width="12.109375" style="110" customWidth="1"/>
    <col min="3" max="3" width="10.5546875" style="107" customWidth="1"/>
    <col min="4" max="4" width="17.6640625" style="107" customWidth="1"/>
    <col min="5" max="5" width="9.109375" style="110"/>
    <col min="6" max="6" width="20" style="107" customWidth="1"/>
    <col min="7" max="7" width="58.33203125" style="107" customWidth="1"/>
    <col min="8" max="8" width="9.109375" style="110"/>
    <col min="9" max="9" width="15.88671875" style="107" customWidth="1"/>
    <col min="10" max="10" width="18.109375" style="107" customWidth="1"/>
    <col min="11" max="11" width="20.33203125" style="107" customWidth="1"/>
    <col min="12" max="12" width="19.33203125" style="107" customWidth="1"/>
    <col min="13" max="13" width="14.6640625" style="107" customWidth="1"/>
    <col min="14" max="14" width="4.44140625" style="107" customWidth="1"/>
    <col min="15" max="16384" width="9.109375" style="107"/>
  </cols>
  <sheetData>
    <row r="1" spans="1:14" ht="21" x14ac:dyDescent="0.25">
      <c r="A1" s="224" t="s">
        <v>1</v>
      </c>
      <c r="B1" s="224"/>
      <c r="C1" s="224"/>
      <c r="D1" s="224"/>
      <c r="E1" s="224"/>
      <c r="F1" s="224"/>
      <c r="G1" s="224"/>
      <c r="H1" s="224"/>
      <c r="I1" s="224"/>
      <c r="J1" s="224"/>
      <c r="K1" s="224"/>
      <c r="L1" s="224"/>
      <c r="M1" s="224"/>
      <c r="N1" s="111"/>
    </row>
    <row r="2" spans="1:14" ht="21" x14ac:dyDescent="0.25">
      <c r="A2" s="224" t="s">
        <v>0</v>
      </c>
      <c r="B2" s="224"/>
      <c r="C2" s="224"/>
      <c r="D2" s="224"/>
      <c r="E2" s="224"/>
      <c r="F2" s="224"/>
      <c r="G2" s="224"/>
      <c r="H2" s="224"/>
      <c r="I2" s="224"/>
      <c r="J2" s="224"/>
      <c r="K2" s="224"/>
      <c r="L2" s="224"/>
      <c r="M2" s="224"/>
      <c r="N2" s="111"/>
    </row>
    <row r="3" spans="1:14" s="1" customFormat="1" ht="45" customHeight="1" x14ac:dyDescent="0.25">
      <c r="A3" s="226" t="str">
        <f>'BASIC '!B1</f>
        <v>Providing CP earthing in 400KV transmission lines under various TLM offices of POWERGRID in WR-II</v>
      </c>
      <c r="B3" s="227"/>
      <c r="C3" s="227"/>
      <c r="D3" s="227"/>
      <c r="E3" s="227"/>
      <c r="F3" s="227"/>
      <c r="G3" s="227"/>
      <c r="H3" s="227"/>
      <c r="I3" s="227"/>
      <c r="J3" s="227"/>
      <c r="K3" s="227"/>
      <c r="L3" s="228"/>
    </row>
    <row r="4" spans="1:14" s="1" customFormat="1" ht="18" customHeight="1" x14ac:dyDescent="0.25">
      <c r="A4" s="96" t="s">
        <v>143</v>
      </c>
      <c r="B4" s="98"/>
      <c r="C4" s="98"/>
      <c r="D4" s="98"/>
      <c r="E4" s="98"/>
      <c r="F4" s="98"/>
      <c r="G4" s="98"/>
      <c r="H4" s="98"/>
      <c r="I4" s="98"/>
      <c r="J4" s="225" t="s">
        <v>4</v>
      </c>
      <c r="K4" s="225"/>
      <c r="L4" s="225"/>
    </row>
    <row r="5" spans="1:14" s="1" customFormat="1" ht="18" customHeight="1" x14ac:dyDescent="0.25">
      <c r="A5" s="96" t="s">
        <v>144</v>
      </c>
      <c r="B5" s="98"/>
      <c r="C5" s="216">
        <f>+'Names of Bidder'!C9</f>
        <v>0</v>
      </c>
      <c r="D5" s="216"/>
      <c r="E5" s="217"/>
      <c r="F5" s="217"/>
      <c r="G5" s="217"/>
      <c r="H5" s="217"/>
      <c r="I5" s="217"/>
      <c r="J5" s="225" t="s">
        <v>5</v>
      </c>
      <c r="K5" s="225"/>
      <c r="L5" s="225"/>
    </row>
    <row r="6" spans="1:14" s="1" customFormat="1" ht="18" customHeight="1" x14ac:dyDescent="0.25">
      <c r="A6" s="96" t="s">
        <v>145</v>
      </c>
      <c r="B6" s="112"/>
      <c r="C6" s="216"/>
      <c r="D6" s="216"/>
      <c r="E6" s="217"/>
      <c r="F6" s="217"/>
      <c r="G6" s="217"/>
      <c r="H6" s="217"/>
      <c r="I6" s="217"/>
      <c r="J6" s="225" t="s">
        <v>6</v>
      </c>
      <c r="K6" s="225"/>
      <c r="L6" s="225"/>
    </row>
    <row r="7" spans="1:14" s="1" customFormat="1" ht="18" customHeight="1" x14ac:dyDescent="0.25">
      <c r="A7" s="99"/>
      <c r="B7" s="99"/>
      <c r="C7" s="216">
        <f>+'Names of Bidder'!C11</f>
        <v>0</v>
      </c>
      <c r="D7" s="216"/>
      <c r="E7" s="217"/>
      <c r="F7" s="217"/>
      <c r="G7" s="217"/>
      <c r="H7" s="217"/>
      <c r="I7" s="217"/>
      <c r="J7" s="98" t="s">
        <v>7</v>
      </c>
      <c r="K7" s="3"/>
      <c r="L7" s="3"/>
    </row>
    <row r="8" spans="1:14" s="1" customFormat="1" ht="18" customHeight="1" x14ac:dyDescent="0.25">
      <c r="A8" s="99"/>
      <c r="B8" s="99"/>
      <c r="C8" s="216"/>
      <c r="D8" s="216"/>
      <c r="E8" s="217"/>
      <c r="F8" s="217"/>
      <c r="G8" s="217"/>
      <c r="H8" s="217"/>
      <c r="I8" s="217"/>
      <c r="J8" s="98" t="s">
        <v>8</v>
      </c>
      <c r="K8" s="3"/>
      <c r="L8" s="3"/>
    </row>
    <row r="9" spans="1:14" s="1" customFormat="1" ht="18" customHeight="1" x14ac:dyDescent="0.25">
      <c r="A9" s="215"/>
      <c r="B9" s="215"/>
      <c r="C9" s="215"/>
      <c r="D9" s="215"/>
      <c r="E9" s="215"/>
      <c r="F9" s="215"/>
      <c r="G9" s="215"/>
      <c r="H9" s="215"/>
      <c r="I9" s="215"/>
      <c r="J9" s="98" t="s">
        <v>9</v>
      </c>
      <c r="K9" s="3"/>
      <c r="L9" s="3"/>
    </row>
    <row r="10" spans="1:14" s="1" customFormat="1" ht="18" customHeight="1" x14ac:dyDescent="0.25">
      <c r="A10" s="221" t="s">
        <v>36</v>
      </c>
      <c r="B10" s="222"/>
      <c r="C10" s="222"/>
      <c r="D10" s="222"/>
      <c r="E10" s="222"/>
      <c r="F10" s="222"/>
      <c r="G10" s="222"/>
      <c r="H10" s="222"/>
      <c r="I10" s="222"/>
      <c r="J10" s="222"/>
      <c r="K10" s="222"/>
      <c r="L10" s="223"/>
    </row>
    <row r="11" spans="1:14" s="4" customFormat="1" ht="57.75" customHeight="1" x14ac:dyDescent="0.25">
      <c r="A11" s="220" t="s">
        <v>10</v>
      </c>
      <c r="B11" s="220" t="s">
        <v>146</v>
      </c>
      <c r="C11" s="95" t="s">
        <v>11</v>
      </c>
      <c r="D11" s="218" t="s">
        <v>30</v>
      </c>
      <c r="E11" s="218" t="s">
        <v>12</v>
      </c>
      <c r="F11" s="218" t="s">
        <v>31</v>
      </c>
      <c r="G11" s="220" t="s">
        <v>29</v>
      </c>
      <c r="H11" s="220" t="s">
        <v>3</v>
      </c>
      <c r="I11" s="220" t="s">
        <v>152</v>
      </c>
      <c r="J11" s="220" t="s">
        <v>13</v>
      </c>
      <c r="K11" s="220" t="s">
        <v>14</v>
      </c>
      <c r="L11" s="220" t="s">
        <v>15</v>
      </c>
    </row>
    <row r="12" spans="1:14" s="4" customFormat="1" ht="58.5" customHeight="1" x14ac:dyDescent="0.25">
      <c r="A12" s="220"/>
      <c r="B12" s="220"/>
      <c r="C12" s="95" t="s">
        <v>16</v>
      </c>
      <c r="D12" s="219"/>
      <c r="E12" s="219"/>
      <c r="F12" s="219"/>
      <c r="G12" s="220"/>
      <c r="H12" s="220"/>
      <c r="I12" s="220"/>
      <c r="J12" s="220"/>
      <c r="K12" s="220"/>
      <c r="L12" s="220"/>
    </row>
    <row r="13" spans="1:14" s="1" customFormat="1" ht="14.4" x14ac:dyDescent="0.25">
      <c r="A13" s="2">
        <v>1</v>
      </c>
      <c r="B13" s="95">
        <v>2</v>
      </c>
      <c r="C13" s="95">
        <v>3</v>
      </c>
      <c r="D13" s="95">
        <v>4</v>
      </c>
      <c r="E13" s="95">
        <v>5</v>
      </c>
      <c r="F13" s="5">
        <v>6</v>
      </c>
      <c r="G13" s="5">
        <v>7</v>
      </c>
      <c r="H13" s="5">
        <v>8</v>
      </c>
      <c r="I13" s="5">
        <v>9</v>
      </c>
      <c r="J13" s="5">
        <v>10</v>
      </c>
      <c r="K13" s="6">
        <v>11</v>
      </c>
      <c r="L13" s="101">
        <v>12</v>
      </c>
    </row>
    <row r="14" spans="1:14" s="1" customFormat="1" ht="30" customHeight="1" x14ac:dyDescent="0.25">
      <c r="A14" s="2"/>
      <c r="B14" s="2"/>
      <c r="C14" s="95"/>
      <c r="D14" s="95"/>
      <c r="E14" s="95"/>
      <c r="F14" s="95"/>
      <c r="G14" s="113" t="s">
        <v>156</v>
      </c>
      <c r="H14" s="5"/>
      <c r="I14" s="5"/>
      <c r="J14" s="5"/>
      <c r="K14" s="5"/>
      <c r="L14" s="6"/>
    </row>
    <row r="15" spans="1:14" ht="78" x14ac:dyDescent="0.25">
      <c r="A15" s="114" t="s">
        <v>154</v>
      </c>
      <c r="B15" s="170" t="s">
        <v>180</v>
      </c>
      <c r="C15" s="115">
        <v>995456</v>
      </c>
      <c r="D15" s="102"/>
      <c r="E15" s="116">
        <v>0.18</v>
      </c>
      <c r="F15" s="103"/>
      <c r="G15" s="117" t="s">
        <v>169</v>
      </c>
      <c r="H15" s="115" t="s">
        <v>151</v>
      </c>
      <c r="I15" s="115">
        <v>5</v>
      </c>
      <c r="J15" s="171"/>
      <c r="K15" s="106">
        <f>I15*J15</f>
        <v>0</v>
      </c>
      <c r="L15" s="106">
        <f t="shared" ref="L15:L24" si="0">IF(ISBLANK(F15),E15*K15,F15*K15)</f>
        <v>0</v>
      </c>
    </row>
    <row r="16" spans="1:14" ht="78" x14ac:dyDescent="0.25">
      <c r="A16" s="114" t="s">
        <v>155</v>
      </c>
      <c r="B16" s="170" t="s">
        <v>180</v>
      </c>
      <c r="C16" s="115"/>
      <c r="D16" s="102"/>
      <c r="E16" s="116">
        <v>0.18</v>
      </c>
      <c r="F16" s="103"/>
      <c r="G16" s="117" t="s">
        <v>170</v>
      </c>
      <c r="H16" s="115" t="s">
        <v>151</v>
      </c>
      <c r="I16" s="115">
        <v>14</v>
      </c>
      <c r="J16" s="171"/>
      <c r="K16" s="106">
        <f t="shared" ref="K16:K24" si="1">I16*J16</f>
        <v>0</v>
      </c>
      <c r="L16" s="106">
        <f t="shared" si="0"/>
        <v>0</v>
      </c>
    </row>
    <row r="17" spans="1:12" ht="78" x14ac:dyDescent="0.25">
      <c r="A17" s="114" t="s">
        <v>160</v>
      </c>
      <c r="B17" s="170" t="s">
        <v>180</v>
      </c>
      <c r="C17" s="115"/>
      <c r="D17" s="102"/>
      <c r="E17" s="116">
        <v>0.18</v>
      </c>
      <c r="F17" s="103"/>
      <c r="G17" s="117" t="s">
        <v>171</v>
      </c>
      <c r="H17" s="115" t="s">
        <v>151</v>
      </c>
      <c r="I17" s="115">
        <v>21</v>
      </c>
      <c r="J17" s="171"/>
      <c r="K17" s="106">
        <f t="shared" si="1"/>
        <v>0</v>
      </c>
      <c r="L17" s="106">
        <f t="shared" si="0"/>
        <v>0</v>
      </c>
    </row>
    <row r="18" spans="1:12" ht="78" x14ac:dyDescent="0.25">
      <c r="A18" s="114" t="s">
        <v>161</v>
      </c>
      <c r="B18" s="170" t="s">
        <v>180</v>
      </c>
      <c r="C18" s="115"/>
      <c r="D18" s="102"/>
      <c r="E18" s="116">
        <v>0.18</v>
      </c>
      <c r="F18" s="103"/>
      <c r="G18" s="117" t="s">
        <v>172</v>
      </c>
      <c r="H18" s="115" t="s">
        <v>151</v>
      </c>
      <c r="I18" s="115">
        <v>8</v>
      </c>
      <c r="J18" s="171"/>
      <c r="K18" s="106">
        <f t="shared" si="1"/>
        <v>0</v>
      </c>
      <c r="L18" s="106">
        <f t="shared" si="0"/>
        <v>0</v>
      </c>
    </row>
    <row r="19" spans="1:12" ht="78" x14ac:dyDescent="0.25">
      <c r="A19" s="114" t="s">
        <v>162</v>
      </c>
      <c r="B19" s="170" t="s">
        <v>181</v>
      </c>
      <c r="C19" s="115"/>
      <c r="D19" s="102"/>
      <c r="E19" s="116">
        <v>0.18</v>
      </c>
      <c r="F19" s="103"/>
      <c r="G19" s="117" t="s">
        <v>173</v>
      </c>
      <c r="H19" s="115" t="s">
        <v>151</v>
      </c>
      <c r="I19" s="115">
        <v>240</v>
      </c>
      <c r="J19" s="171"/>
      <c r="K19" s="106">
        <f t="shared" si="1"/>
        <v>0</v>
      </c>
      <c r="L19" s="106">
        <f t="shared" si="0"/>
        <v>0</v>
      </c>
    </row>
    <row r="20" spans="1:12" ht="78" x14ac:dyDescent="0.25">
      <c r="A20" s="114" t="s">
        <v>163</v>
      </c>
      <c r="B20" s="170" t="s">
        <v>181</v>
      </c>
      <c r="C20" s="115"/>
      <c r="D20" s="102"/>
      <c r="E20" s="116">
        <v>0.18</v>
      </c>
      <c r="F20" s="103"/>
      <c r="G20" s="117" t="s">
        <v>174</v>
      </c>
      <c r="H20" s="115" t="s">
        <v>151</v>
      </c>
      <c r="I20" s="115">
        <v>11</v>
      </c>
      <c r="J20" s="171"/>
      <c r="K20" s="106">
        <f t="shared" si="1"/>
        <v>0</v>
      </c>
      <c r="L20" s="106">
        <f t="shared" si="0"/>
        <v>0</v>
      </c>
    </row>
    <row r="21" spans="1:12" ht="78" x14ac:dyDescent="0.25">
      <c r="A21" s="114" t="s">
        <v>164</v>
      </c>
      <c r="B21" s="170" t="s">
        <v>181</v>
      </c>
      <c r="C21" s="115"/>
      <c r="D21" s="102"/>
      <c r="E21" s="116">
        <v>0.18</v>
      </c>
      <c r="F21" s="103"/>
      <c r="G21" s="117" t="s">
        <v>175</v>
      </c>
      <c r="H21" s="115" t="s">
        <v>151</v>
      </c>
      <c r="I21" s="115">
        <v>10</v>
      </c>
      <c r="J21" s="171"/>
      <c r="K21" s="106">
        <f t="shared" si="1"/>
        <v>0</v>
      </c>
      <c r="L21" s="106">
        <f t="shared" si="0"/>
        <v>0</v>
      </c>
    </row>
    <row r="22" spans="1:12" ht="78" x14ac:dyDescent="0.25">
      <c r="A22" s="114" t="s">
        <v>165</v>
      </c>
      <c r="B22" s="170" t="s">
        <v>182</v>
      </c>
      <c r="C22" s="115"/>
      <c r="D22" s="102"/>
      <c r="E22" s="116">
        <v>0.18</v>
      </c>
      <c r="F22" s="103"/>
      <c r="G22" s="117" t="s">
        <v>176</v>
      </c>
      <c r="H22" s="115" t="s">
        <v>151</v>
      </c>
      <c r="I22" s="115">
        <v>44</v>
      </c>
      <c r="J22" s="171"/>
      <c r="K22" s="106">
        <f t="shared" si="1"/>
        <v>0</v>
      </c>
      <c r="L22" s="106">
        <f t="shared" si="0"/>
        <v>0</v>
      </c>
    </row>
    <row r="23" spans="1:12" ht="78" x14ac:dyDescent="0.25">
      <c r="A23" s="114" t="s">
        <v>166</v>
      </c>
      <c r="B23" s="170" t="s">
        <v>182</v>
      </c>
      <c r="C23" s="115"/>
      <c r="D23" s="102"/>
      <c r="E23" s="116">
        <v>0.18</v>
      </c>
      <c r="F23" s="103"/>
      <c r="G23" s="117" t="s">
        <v>177</v>
      </c>
      <c r="H23" s="115" t="s">
        <v>151</v>
      </c>
      <c r="I23" s="115">
        <v>58</v>
      </c>
      <c r="J23" s="171"/>
      <c r="K23" s="106">
        <f t="shared" si="1"/>
        <v>0</v>
      </c>
      <c r="L23" s="106">
        <f t="shared" si="0"/>
        <v>0</v>
      </c>
    </row>
    <row r="24" spans="1:12" ht="78" x14ac:dyDescent="0.25">
      <c r="A24" s="114" t="s">
        <v>167</v>
      </c>
      <c r="B24" s="170" t="s">
        <v>182</v>
      </c>
      <c r="C24" s="115"/>
      <c r="D24" s="102"/>
      <c r="E24" s="116">
        <v>0.18</v>
      </c>
      <c r="F24" s="103"/>
      <c r="G24" s="117" t="s">
        <v>178</v>
      </c>
      <c r="H24" s="115" t="s">
        <v>151</v>
      </c>
      <c r="I24" s="115">
        <v>52</v>
      </c>
      <c r="J24" s="171"/>
      <c r="K24" s="106">
        <f t="shared" si="1"/>
        <v>0</v>
      </c>
      <c r="L24" s="106">
        <f t="shared" si="0"/>
        <v>0</v>
      </c>
    </row>
    <row r="25" spans="1:12" ht="78" x14ac:dyDescent="0.25">
      <c r="A25" s="114" t="s">
        <v>168</v>
      </c>
      <c r="B25" s="170" t="s">
        <v>182</v>
      </c>
      <c r="C25" s="115">
        <v>995458</v>
      </c>
      <c r="D25" s="102"/>
      <c r="E25" s="116">
        <v>0.18</v>
      </c>
      <c r="F25" s="103"/>
      <c r="G25" s="117" t="s">
        <v>179</v>
      </c>
      <c r="H25" s="115" t="s">
        <v>151</v>
      </c>
      <c r="I25" s="115">
        <v>36</v>
      </c>
      <c r="J25" s="171"/>
      <c r="K25" s="106">
        <f t="shared" ref="K25" si="2">I25*J25</f>
        <v>0</v>
      </c>
      <c r="L25" s="106">
        <f t="shared" ref="L25" si="3">IF(ISBLANK(F25),E25*K25,F25*K25)</f>
        <v>0</v>
      </c>
    </row>
    <row r="26" spans="1:12" ht="36" customHeight="1" x14ac:dyDescent="0.25">
      <c r="A26" s="118"/>
      <c r="B26" s="119"/>
      <c r="C26" s="118"/>
      <c r="D26" s="118"/>
      <c r="E26" s="120"/>
      <c r="F26" s="118"/>
      <c r="G26" s="118"/>
      <c r="H26" s="172" t="s">
        <v>97</v>
      </c>
      <c r="I26" s="173"/>
      <c r="J26" s="174"/>
      <c r="K26" s="121">
        <f>SUM(K15:K25)</f>
        <v>0</v>
      </c>
      <c r="L26" s="121">
        <f>SUM(L15:L25)</f>
        <v>0</v>
      </c>
    </row>
    <row r="27" spans="1:12" x14ac:dyDescent="0.25">
      <c r="A27" s="175"/>
    </row>
    <row r="28" spans="1:12" ht="32.4" customHeight="1" x14ac:dyDescent="0.25">
      <c r="A28" s="7" t="s">
        <v>28</v>
      </c>
      <c r="B28" s="7"/>
      <c r="C28" s="7"/>
      <c r="D28" s="7"/>
      <c r="E28" s="74"/>
      <c r="F28" s="9"/>
      <c r="G28" s="9"/>
      <c r="H28" s="8"/>
      <c r="I28" s="9"/>
      <c r="J28" s="1"/>
      <c r="K28" s="9"/>
    </row>
    <row r="29" spans="1:12" ht="20.100000000000001" customHeight="1" x14ac:dyDescent="0.25">
      <c r="A29" s="8" t="s">
        <v>23</v>
      </c>
      <c r="B29" s="9"/>
      <c r="C29" s="9"/>
      <c r="D29" s="9"/>
      <c r="E29" s="100"/>
      <c r="F29" s="1"/>
      <c r="G29" s="1"/>
      <c r="H29" s="8" t="s">
        <v>24</v>
      </c>
      <c r="I29" s="9"/>
      <c r="K29" s="1"/>
    </row>
    <row r="30" spans="1:12" ht="20.100000000000001" customHeight="1" x14ac:dyDescent="0.25">
      <c r="A30" s="8" t="s">
        <v>25</v>
      </c>
      <c r="B30" s="9"/>
      <c r="C30" s="9"/>
      <c r="D30" s="9"/>
      <c r="E30" s="100"/>
      <c r="F30" s="1"/>
      <c r="G30" s="1"/>
      <c r="H30" s="8" t="s">
        <v>26</v>
      </c>
      <c r="I30" s="9"/>
      <c r="K30" s="1"/>
      <c r="L30" s="122"/>
    </row>
  </sheetData>
  <sheetProtection algorithmName="SHA-512" hashValue="ZH/VVLyEkCBoLChM7/D4BvRPbQg4e3kA7XzJPM7djTUXH5mJKZrV3+AwWVg1DlUdVh2yR46MtvIZ2LVlygXyXg==" saltValue="y6uYcwTpkYZ4ctO8oF9gsQ==" spinCount="100000" sheet="1" objects="1" scenarios="1"/>
  <mergeCells count="23">
    <mergeCell ref="A1:M1"/>
    <mergeCell ref="A2:M2"/>
    <mergeCell ref="C6:I6"/>
    <mergeCell ref="J6:L6"/>
    <mergeCell ref="C7:I7"/>
    <mergeCell ref="C5:I5"/>
    <mergeCell ref="J5:L5"/>
    <mergeCell ref="A3:L3"/>
    <mergeCell ref="J4:L4"/>
    <mergeCell ref="A9:I9"/>
    <mergeCell ref="C8:I8"/>
    <mergeCell ref="D11:D12"/>
    <mergeCell ref="F11:F12"/>
    <mergeCell ref="G11:G12"/>
    <mergeCell ref="A10:L10"/>
    <mergeCell ref="A11:A12"/>
    <mergeCell ref="B11:B12"/>
    <mergeCell ref="E11:E12"/>
    <mergeCell ref="L11:L12"/>
    <mergeCell ref="H11:H12"/>
    <mergeCell ref="I11:I12"/>
    <mergeCell ref="J11:J12"/>
    <mergeCell ref="K11:K12"/>
  </mergeCells>
  <phoneticPr fontId="48" type="noConversion"/>
  <pageMargins left="0.25" right="0.25" top="0.75" bottom="0.75" header="0.3" footer="0.3"/>
  <pageSetup paperSize="9" scale="62" orientation="landscape" horizontalDpi="300" verticalDpi="300" r:id="rId1"/>
  <headerFooter>
    <oddFooter>&amp;LSch II Qtr NS Civil&amp;CPage &amp;P of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9"/>
  <dimension ref="A1:M19"/>
  <sheetViews>
    <sheetView zoomScaleNormal="100" zoomScaleSheetLayoutView="100" workbookViewId="0">
      <selection activeCell="A3" sqref="A3:D3"/>
    </sheetView>
  </sheetViews>
  <sheetFormatPr defaultColWidth="9.109375" defaultRowHeight="13.2" x14ac:dyDescent="0.25"/>
  <cols>
    <col min="1" max="1" width="8.5546875" style="141" customWidth="1"/>
    <col min="2" max="2" width="67.6640625" style="123" customWidth="1"/>
    <col min="3" max="3" width="30.5546875" style="123" customWidth="1"/>
    <col min="4" max="4" width="22.5546875" style="123" customWidth="1"/>
    <col min="5" max="16384" width="9.109375" style="123"/>
  </cols>
  <sheetData>
    <row r="1" spans="1:13" ht="20.25" customHeight="1" x14ac:dyDescent="0.25">
      <c r="A1" s="232" t="s">
        <v>1</v>
      </c>
      <c r="B1" s="232"/>
      <c r="C1" s="232"/>
      <c r="D1" s="232"/>
      <c r="E1" s="111"/>
      <c r="F1" s="111"/>
      <c r="G1" s="111"/>
      <c r="H1" s="111"/>
      <c r="I1" s="111"/>
      <c r="J1" s="111"/>
      <c r="K1" s="111"/>
      <c r="L1" s="111"/>
      <c r="M1" s="111"/>
    </row>
    <row r="2" spans="1:13" ht="20.25" customHeight="1" x14ac:dyDescent="0.25">
      <c r="A2" s="232" t="s">
        <v>0</v>
      </c>
      <c r="B2" s="232"/>
      <c r="C2" s="232"/>
      <c r="D2" s="232"/>
      <c r="E2" s="111"/>
      <c r="F2" s="111"/>
      <c r="G2" s="111"/>
      <c r="H2" s="111"/>
      <c r="I2" s="111"/>
      <c r="J2" s="111"/>
      <c r="K2" s="111"/>
      <c r="L2" s="111"/>
      <c r="M2" s="111"/>
    </row>
    <row r="3" spans="1:13" ht="39.75" customHeight="1" x14ac:dyDescent="0.25">
      <c r="A3" s="232" t="str">
        <f>'BASIC '!B1</f>
        <v>Providing CP earthing in 400KV transmission lines under various TLM offices of POWERGRID in WR-II</v>
      </c>
      <c r="B3" s="232"/>
      <c r="C3" s="232"/>
      <c r="D3" s="232"/>
      <c r="E3" s="104"/>
      <c r="F3" s="104"/>
      <c r="G3" s="104"/>
      <c r="H3" s="104"/>
      <c r="I3" s="104"/>
      <c r="J3" s="104"/>
      <c r="K3" s="104"/>
      <c r="L3" s="105"/>
      <c r="M3" s="1"/>
    </row>
    <row r="4" spans="1:13" ht="36" customHeight="1" x14ac:dyDescent="0.25">
      <c r="A4" s="233" t="s">
        <v>37</v>
      </c>
      <c r="B4" s="233"/>
      <c r="C4" s="233"/>
      <c r="D4" s="233"/>
    </row>
    <row r="5" spans="1:13" ht="13.8" x14ac:dyDescent="0.25">
      <c r="A5" s="234" t="s">
        <v>17</v>
      </c>
      <c r="B5" s="234"/>
      <c r="C5" s="234"/>
      <c r="D5" s="234"/>
    </row>
    <row r="6" spans="1:13" x14ac:dyDescent="0.25">
      <c r="A6" s="230"/>
      <c r="B6" s="235"/>
      <c r="C6" s="230" t="s">
        <v>4</v>
      </c>
      <c r="D6" s="230"/>
    </row>
    <row r="7" spans="1:13" x14ac:dyDescent="0.25">
      <c r="A7" s="124" t="s">
        <v>43</v>
      </c>
      <c r="B7" s="125">
        <f>'Names of Bidder'!C8</f>
        <v>0</v>
      </c>
      <c r="C7" s="229" t="s">
        <v>5</v>
      </c>
      <c r="D7" s="230"/>
    </row>
    <row r="8" spans="1:13" x14ac:dyDescent="0.25">
      <c r="A8" s="124" t="s">
        <v>44</v>
      </c>
      <c r="B8" s="125">
        <f>'Names of Bidder'!C9</f>
        <v>0</v>
      </c>
      <c r="C8" s="229" t="s">
        <v>6</v>
      </c>
      <c r="D8" s="230"/>
    </row>
    <row r="9" spans="1:13" x14ac:dyDescent="0.25">
      <c r="A9" s="126"/>
      <c r="B9" s="125">
        <f>'Names of Bidder'!C10</f>
        <v>0</v>
      </c>
      <c r="C9" s="229" t="s">
        <v>7</v>
      </c>
      <c r="D9" s="230"/>
    </row>
    <row r="10" spans="1:13" x14ac:dyDescent="0.25">
      <c r="A10" s="126"/>
      <c r="B10" s="125">
        <f>'Names of Bidder'!C11</f>
        <v>0</v>
      </c>
      <c r="C10" s="229" t="s">
        <v>8</v>
      </c>
      <c r="D10" s="230"/>
    </row>
    <row r="11" spans="1:13" x14ac:dyDescent="0.25">
      <c r="A11" s="127"/>
      <c r="B11" s="125">
        <f>'Names of Bidder'!C12</f>
        <v>0</v>
      </c>
      <c r="C11" s="230" t="s">
        <v>9</v>
      </c>
      <c r="D11" s="230"/>
    </row>
    <row r="12" spans="1:13" ht="27.6" x14ac:dyDescent="0.25">
      <c r="A12" s="128" t="s">
        <v>10</v>
      </c>
      <c r="B12" s="231" t="s">
        <v>18</v>
      </c>
      <c r="C12" s="231"/>
      <c r="D12" s="128" t="s">
        <v>27</v>
      </c>
      <c r="I12" s="129"/>
    </row>
    <row r="13" spans="1:13" ht="33" customHeight="1" x14ac:dyDescent="0.25">
      <c r="A13" s="130">
        <v>1</v>
      </c>
      <c r="B13" s="231" t="s">
        <v>20</v>
      </c>
      <c r="C13" s="231"/>
      <c r="D13" s="131"/>
    </row>
    <row r="14" spans="1:13" ht="56.25" customHeight="1" x14ac:dyDescent="0.25">
      <c r="A14" s="130" t="s">
        <v>21</v>
      </c>
      <c r="B14" s="231" t="s">
        <v>33</v>
      </c>
      <c r="C14" s="231"/>
      <c r="D14" s="132">
        <f>+'Sch-3B Non-Sch  '!L26</f>
        <v>0</v>
      </c>
    </row>
    <row r="15" spans="1:13" ht="43.5" customHeight="1" x14ac:dyDescent="0.25">
      <c r="A15" s="130">
        <v>2</v>
      </c>
      <c r="B15" s="231" t="s">
        <v>147</v>
      </c>
      <c r="C15" s="231"/>
      <c r="D15" s="132">
        <f>SUM(D14:D14)</f>
        <v>0</v>
      </c>
    </row>
    <row r="16" spans="1:13" x14ac:dyDescent="0.25">
      <c r="A16" s="133"/>
      <c r="D16" s="134"/>
    </row>
    <row r="17" spans="1:4" x14ac:dyDescent="0.25">
      <c r="A17" s="133"/>
      <c r="D17" s="134"/>
    </row>
    <row r="18" spans="1:4" x14ac:dyDescent="0.25">
      <c r="A18" s="133" t="s">
        <v>23</v>
      </c>
      <c r="B18" s="135">
        <f>'[5]Names of Bidder'!G27</f>
        <v>0</v>
      </c>
      <c r="C18" s="110" t="s">
        <v>24</v>
      </c>
      <c r="D18" s="136">
        <f>'[5]Names of Bidder'!G24</f>
        <v>0</v>
      </c>
    </row>
    <row r="19" spans="1:4" x14ac:dyDescent="0.25">
      <c r="A19" s="137" t="s">
        <v>25</v>
      </c>
      <c r="B19" s="138">
        <f>'[5]Names of Bidder'!G28</f>
        <v>0</v>
      </c>
      <c r="C19" s="139" t="s">
        <v>26</v>
      </c>
      <c r="D19" s="140">
        <f>'[5]Names of Bidder'!G25</f>
        <v>0</v>
      </c>
    </row>
  </sheetData>
  <sheetProtection algorithmName="SHA-512" hashValue="3Inpw39NsVvR0M6DxC5RoWgtDRHvhrDv16PmGgxL1TndxYLNDMXiuN5Cs+x+ZrHcekaJrtiWKNiS7/liJ5kSMg==" saltValue="4ci77Ourx277BuVLzg62ag==" spinCount="100000" sheet="1" objects="1" scenarios="1"/>
  <mergeCells count="16">
    <mergeCell ref="C7:D7"/>
    <mergeCell ref="C8:D8"/>
    <mergeCell ref="A1:D1"/>
    <mergeCell ref="A2:D2"/>
    <mergeCell ref="A4:D4"/>
    <mergeCell ref="A3:D3"/>
    <mergeCell ref="A5:D5"/>
    <mergeCell ref="A6:B6"/>
    <mergeCell ref="C6:D6"/>
    <mergeCell ref="C9:D9"/>
    <mergeCell ref="B15:C15"/>
    <mergeCell ref="C10:D10"/>
    <mergeCell ref="C11:D11"/>
    <mergeCell ref="B12:C12"/>
    <mergeCell ref="B13:C13"/>
    <mergeCell ref="B14:C14"/>
  </mergeCells>
  <pageMargins left="0.7" right="0.7" top="0.75" bottom="0.75" header="0.3" footer="0.3"/>
  <pageSetup scale="78"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0"/>
  <dimension ref="A1:O24"/>
  <sheetViews>
    <sheetView zoomScaleNormal="100" zoomScaleSheetLayoutView="85" workbookViewId="0">
      <selection activeCell="A3" sqref="A3:D3"/>
    </sheetView>
  </sheetViews>
  <sheetFormatPr defaultColWidth="9.109375" defaultRowHeight="17.399999999999999" x14ac:dyDescent="0.3"/>
  <cols>
    <col min="1" max="1" width="11.5546875" style="169" customWidth="1"/>
    <col min="2" max="2" width="64.44140625" style="123" customWidth="1"/>
    <col min="3" max="3" width="19.6640625" style="123" customWidth="1"/>
    <col min="4" max="4" width="30.33203125" style="123" customWidth="1"/>
    <col min="5" max="5" width="2.33203125" style="123" hidden="1" customWidth="1"/>
    <col min="6" max="6" width="11.5546875" style="123" bestFit="1" customWidth="1"/>
    <col min="7" max="16384" width="9.109375" style="123"/>
  </cols>
  <sheetData>
    <row r="1" spans="1:15" x14ac:dyDescent="0.25">
      <c r="A1" s="243" t="str">
        <f>'Sch-5 Taxes and duties'!A1:D1</f>
        <v>POWER GRID CORPORATION OF INDIA LTD.</v>
      </c>
      <c r="B1" s="243"/>
      <c r="C1" s="243"/>
      <c r="D1" s="243"/>
    </row>
    <row r="2" spans="1:15" x14ac:dyDescent="0.25">
      <c r="A2" s="243" t="str">
        <f>'Sch-5 Taxes and duties'!A2:D2</f>
        <v>WRTS-II,RHQ,VADODARA</v>
      </c>
      <c r="B2" s="243"/>
      <c r="C2" s="243"/>
      <c r="D2" s="243"/>
    </row>
    <row r="3" spans="1:15" ht="45" customHeight="1" x14ac:dyDescent="0.25">
      <c r="A3" s="244" t="str">
        <f>'Sch-5 Taxes and duties'!A3:D3</f>
        <v>Providing CP earthing in 400KV transmission lines under various TLM offices of POWERGRID in WR-II</v>
      </c>
      <c r="B3" s="244"/>
      <c r="C3" s="244"/>
      <c r="D3" s="244"/>
    </row>
    <row r="4" spans="1:15" ht="25.2" x14ac:dyDescent="0.25">
      <c r="A4" s="246" t="s">
        <v>38</v>
      </c>
      <c r="B4" s="246"/>
      <c r="C4" s="246"/>
      <c r="D4" s="246"/>
      <c r="E4" s="97"/>
      <c r="F4" s="10"/>
      <c r="G4" s="10"/>
      <c r="H4" s="10"/>
      <c r="I4" s="10"/>
      <c r="J4" s="10"/>
      <c r="K4" s="10"/>
      <c r="L4" s="10"/>
      <c r="M4" s="10"/>
      <c r="N4" s="10"/>
      <c r="O4" s="10"/>
    </row>
    <row r="5" spans="1:15" ht="20.399999999999999" x14ac:dyDescent="0.25">
      <c r="A5" s="247" t="s">
        <v>39</v>
      </c>
      <c r="B5" s="247"/>
      <c r="C5" s="247"/>
      <c r="D5" s="247"/>
    </row>
    <row r="6" spans="1:15" ht="13.2" x14ac:dyDescent="0.25">
      <c r="A6" s="230"/>
      <c r="B6" s="230"/>
      <c r="C6" s="230" t="s">
        <v>4</v>
      </c>
      <c r="D6" s="230"/>
    </row>
    <row r="7" spans="1:15" ht="13.2" x14ac:dyDescent="0.25">
      <c r="A7" s="109" t="s">
        <v>43</v>
      </c>
      <c r="B7" s="142">
        <f>'Names of Bidder'!C8</f>
        <v>0</v>
      </c>
      <c r="C7" s="108" t="s">
        <v>5</v>
      </c>
      <c r="D7" s="108"/>
    </row>
    <row r="8" spans="1:15" ht="13.2" x14ac:dyDescent="0.25">
      <c r="A8" s="109" t="s">
        <v>44</v>
      </c>
      <c r="B8" s="142">
        <f>'Names of Bidder'!C9</f>
        <v>0</v>
      </c>
      <c r="C8" s="108" t="s">
        <v>6</v>
      </c>
      <c r="D8" s="108"/>
    </row>
    <row r="9" spans="1:15" x14ac:dyDescent="0.25">
      <c r="A9" s="143"/>
      <c r="B9" s="142">
        <f>'Names of Bidder'!C10</f>
        <v>0</v>
      </c>
      <c r="C9" s="108" t="s">
        <v>7</v>
      </c>
      <c r="D9" s="108"/>
    </row>
    <row r="10" spans="1:15" x14ac:dyDescent="0.25">
      <c r="A10" s="143"/>
      <c r="B10" s="142">
        <f>'Names of Bidder'!C11</f>
        <v>0</v>
      </c>
      <c r="C10" s="108" t="s">
        <v>8</v>
      </c>
      <c r="D10" s="108"/>
    </row>
    <row r="11" spans="1:15" ht="13.2" x14ac:dyDescent="0.25">
      <c r="A11" s="248"/>
      <c r="B11" s="248"/>
      <c r="C11" s="108" t="s">
        <v>9</v>
      </c>
      <c r="D11" s="108"/>
    </row>
    <row r="12" spans="1:15" s="146" customFormat="1" ht="33" customHeight="1" x14ac:dyDescent="0.25">
      <c r="A12" s="145" t="s">
        <v>10</v>
      </c>
      <c r="B12" s="249" t="s">
        <v>2</v>
      </c>
      <c r="C12" s="249"/>
      <c r="D12" s="145" t="s">
        <v>19</v>
      </c>
      <c r="E12" s="145" t="s">
        <v>19</v>
      </c>
    </row>
    <row r="13" spans="1:15" s="146" customFormat="1" ht="33" customHeight="1" x14ac:dyDescent="0.25">
      <c r="A13" s="144">
        <v>1</v>
      </c>
      <c r="B13" s="245" t="s">
        <v>35</v>
      </c>
      <c r="C13" s="245"/>
      <c r="D13" s="145"/>
      <c r="E13" s="147"/>
    </row>
    <row r="14" spans="1:15" ht="33" customHeight="1" x14ac:dyDescent="0.25">
      <c r="A14" s="148" t="s">
        <v>22</v>
      </c>
      <c r="B14" s="237" t="s">
        <v>32</v>
      </c>
      <c r="C14" s="237"/>
      <c r="D14" s="151"/>
      <c r="E14" s="108"/>
    </row>
    <row r="15" spans="1:15" ht="65.099999999999994" customHeight="1" x14ac:dyDescent="0.25">
      <c r="A15" s="148"/>
      <c r="B15" s="238" t="s">
        <v>150</v>
      </c>
      <c r="C15" s="238"/>
      <c r="D15" s="132">
        <f>+'Sch-3B Non-Sch  '!K26</f>
        <v>0</v>
      </c>
      <c r="E15" s="149">
        <f>+D15</f>
        <v>0</v>
      </c>
      <c r="F15" s="150"/>
    </row>
    <row r="16" spans="1:15" ht="48" customHeight="1" x14ac:dyDescent="0.25">
      <c r="A16" s="148"/>
      <c r="B16" s="239" t="s">
        <v>148</v>
      </c>
      <c r="C16" s="240"/>
      <c r="D16" s="152">
        <f>D15</f>
        <v>0</v>
      </c>
      <c r="E16" s="149"/>
      <c r="F16" s="150"/>
    </row>
    <row r="17" spans="1:6" ht="36" customHeight="1" x14ac:dyDescent="0.25">
      <c r="A17" s="148"/>
      <c r="B17" s="239"/>
      <c r="C17" s="240"/>
      <c r="D17" s="153"/>
      <c r="E17" s="149"/>
      <c r="F17" s="150"/>
    </row>
    <row r="18" spans="1:6" ht="45.75" customHeight="1" x14ac:dyDescent="0.25">
      <c r="A18" s="154">
        <v>2</v>
      </c>
      <c r="B18" s="241" t="s">
        <v>149</v>
      </c>
      <c r="C18" s="242"/>
      <c r="D18" s="152">
        <f>+'Sch-5 Taxes and duties'!D15</f>
        <v>0</v>
      </c>
      <c r="E18" s="108"/>
    </row>
    <row r="19" spans="1:6" ht="37.5" customHeight="1" x14ac:dyDescent="0.25">
      <c r="A19" s="148"/>
      <c r="B19" s="155"/>
      <c r="C19" s="156"/>
      <c r="D19" s="153"/>
      <c r="E19" s="157"/>
    </row>
    <row r="20" spans="1:6" ht="54.75" customHeight="1" x14ac:dyDescent="0.25">
      <c r="A20" s="148"/>
      <c r="B20" s="236" t="s">
        <v>34</v>
      </c>
      <c r="C20" s="236"/>
      <c r="D20" s="132">
        <f>SUM(D16,D18)</f>
        <v>0</v>
      </c>
      <c r="E20" s="158">
        <f>SUM(E14:E18)</f>
        <v>0</v>
      </c>
    </row>
    <row r="21" spans="1:6" x14ac:dyDescent="0.25">
      <c r="A21" s="159"/>
      <c r="B21" s="160"/>
      <c r="C21" s="160"/>
      <c r="D21" s="161"/>
    </row>
    <row r="22" spans="1:6" x14ac:dyDescent="0.25">
      <c r="A22" s="162"/>
      <c r="D22" s="134"/>
    </row>
    <row r="23" spans="1:6" x14ac:dyDescent="0.25">
      <c r="A23" s="162" t="s">
        <v>23</v>
      </c>
      <c r="B23" s="163">
        <f>'Names of Bidder'!C21</f>
        <v>0</v>
      </c>
      <c r="C23" s="164" t="s">
        <v>24</v>
      </c>
      <c r="D23" s="165">
        <f>'Names of Bidder'!C18</f>
        <v>0</v>
      </c>
    </row>
    <row r="24" spans="1:6" x14ac:dyDescent="0.25">
      <c r="A24" s="166" t="s">
        <v>25</v>
      </c>
      <c r="B24" s="138">
        <f>'Names of Bidder'!C22</f>
        <v>0</v>
      </c>
      <c r="C24" s="167" t="s">
        <v>26</v>
      </c>
      <c r="D24" s="168">
        <f>'Names of Bidder'!C19</f>
        <v>0</v>
      </c>
    </row>
  </sheetData>
  <sheetProtection algorithmName="SHA-512" hashValue="S/K0HWTlQ1coP0AX/FNVBTVTmWfDPYFWuv9lJbc78TitCmfYx4kjvF1Xwmx2S1sLzWjpW7D92V2r5wUWulr0Dw==" saltValue="xHUe8mM/hNDpjQ22/4Aw3w==" spinCount="100000" sheet="1" objects="1" scenarios="1"/>
  <mergeCells count="16">
    <mergeCell ref="A1:D1"/>
    <mergeCell ref="A2:D2"/>
    <mergeCell ref="A3:D3"/>
    <mergeCell ref="B13:C13"/>
    <mergeCell ref="A4:D4"/>
    <mergeCell ref="A5:D5"/>
    <mergeCell ref="A6:B6"/>
    <mergeCell ref="C6:D6"/>
    <mergeCell ref="A11:B11"/>
    <mergeCell ref="B12:C12"/>
    <mergeCell ref="B20:C20"/>
    <mergeCell ref="B14:C14"/>
    <mergeCell ref="B15:C15"/>
    <mergeCell ref="B17:C17"/>
    <mergeCell ref="B16:C16"/>
    <mergeCell ref="B18:C18"/>
  </mergeCells>
  <pageMargins left="0.7" right="0.7" top="0.75" bottom="0.75" header="0.3" footer="0.3"/>
  <pageSetup scale="66" orientation="portrait" horizontalDpi="300" verticalDpi="3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8"/>
  <dimension ref="A1"/>
  <sheetViews>
    <sheetView workbookViewId="0"/>
  </sheetViews>
  <sheetFormatPr defaultRowHeight="13.2" x14ac:dyDescent="0.25"/>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1"/>
  <dimension ref="A1"/>
  <sheetViews>
    <sheetView workbookViewId="0"/>
  </sheetViews>
  <sheetFormatPr defaultRowHeight="13.2"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3</vt:i4>
      </vt:variant>
    </vt:vector>
  </HeadingPairs>
  <TitlesOfParts>
    <vt:vector size="12" baseType="lpstr">
      <vt:lpstr>Instructions</vt:lpstr>
      <vt:lpstr>BASIC </vt:lpstr>
      <vt:lpstr>Names of Bidder</vt:lpstr>
      <vt:lpstr>Bid Form </vt:lpstr>
      <vt:lpstr>Sch-3B Non-Sch  </vt:lpstr>
      <vt:lpstr>Sch-5 Taxes and duties</vt:lpstr>
      <vt:lpstr>Sch-6 GRAND SUMMARY</vt:lpstr>
      <vt:lpstr>Sheet7</vt:lpstr>
      <vt:lpstr>Sheet5</vt:lpstr>
      <vt:lpstr>'Bid Form '!Print_Area</vt:lpstr>
      <vt:lpstr>'Sch-3B Non-Sch  '!Print_Area</vt:lpstr>
      <vt:lpstr>'Sch-6 GRAND SUMMARY'!Print_Area</vt:lpstr>
    </vt:vector>
  </TitlesOfParts>
  <Company>pgcil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pgcil</dc:creator>
  <cp:lastModifiedBy>Ravindra K Shinde {रविन्‍द्र शिन्‍दे}</cp:lastModifiedBy>
  <cp:lastPrinted>2019-05-20T05:31:57Z</cp:lastPrinted>
  <dcterms:created xsi:type="dcterms:W3CDTF">2001-11-05T04:29:00Z</dcterms:created>
  <dcterms:modified xsi:type="dcterms:W3CDTF">2025-01-13T13:01:20Z</dcterms:modified>
</cp:coreProperties>
</file>